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S:\TEMP\U-CH\AT - TB2 (LOCADEM)\tb2-locadem (v03)\Fichiers candidats\"/>
    </mc:Choice>
  </mc:AlternateContent>
  <bookViews>
    <workbookView xWindow="0" yWindow="0" windowWidth="28800" windowHeight="12300"/>
  </bookViews>
  <sheets>
    <sheet name="Facture" sheetId="5" r:id="rId1"/>
    <sheet name="Client" sheetId="1" r:id="rId2"/>
    <sheet name="Flotte" sheetId="2" r:id="rId3"/>
    <sheet name="Historique de facturation" sheetId="3" r:id="rId4"/>
  </sheets>
  <externalReferences>
    <externalReference r:id="rId5"/>
  </externalReferences>
  <definedNames>
    <definedName name="CLIENT">[1]Client!$A$1:$H$18</definedName>
    <definedName name="FLOTTE">[1]Flotte!$A$1:$E$18</definedName>
    <definedName name="km">#REF!</definedName>
    <definedName name="REF">[1]Flotte!$A$2:$A$18</definedName>
    <definedName name="REF_CLIENT">[1]Client!$A$2:$A$18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2" i="3" l="1"/>
  <c r="A42" i="3" s="1"/>
  <c r="B41" i="3"/>
  <c r="A41" i="3" s="1"/>
  <c r="B40" i="3"/>
  <c r="A40" i="3" s="1"/>
  <c r="B39" i="3"/>
  <c r="A39" i="3" s="1"/>
  <c r="B38" i="3"/>
  <c r="A38" i="3" s="1"/>
  <c r="B37" i="3"/>
  <c r="A37" i="3" s="1"/>
  <c r="B36" i="3"/>
  <c r="A36" i="3" s="1"/>
  <c r="B35" i="3"/>
  <c r="A35" i="3" s="1"/>
  <c r="B34" i="3"/>
  <c r="A34" i="3" s="1"/>
  <c r="B33" i="3"/>
  <c r="A33" i="3" s="1"/>
  <c r="B32" i="3"/>
  <c r="A32" i="3" s="1"/>
  <c r="B31" i="3"/>
  <c r="A31" i="3" s="1"/>
  <c r="B30" i="3"/>
  <c r="A30" i="3" s="1"/>
  <c r="B29" i="3"/>
  <c r="A29" i="3" s="1"/>
  <c r="B28" i="3"/>
  <c r="A28" i="3" s="1"/>
  <c r="B27" i="3"/>
  <c r="A27" i="3" s="1"/>
  <c r="B26" i="3"/>
  <c r="A26" i="3" s="1"/>
  <c r="B25" i="3"/>
  <c r="A25" i="3" s="1"/>
  <c r="B24" i="3"/>
  <c r="A24" i="3" s="1"/>
  <c r="B23" i="3"/>
  <c r="A23" i="3" s="1"/>
  <c r="B22" i="3"/>
  <c r="A22" i="3" s="1"/>
  <c r="B21" i="3"/>
  <c r="A21" i="3" s="1"/>
  <c r="B20" i="3"/>
  <c r="A20" i="3" s="1"/>
  <c r="B19" i="3"/>
  <c r="A19" i="3" s="1"/>
  <c r="B18" i="3"/>
  <c r="A18" i="3" s="1"/>
  <c r="B17" i="3"/>
  <c r="A17" i="3" s="1"/>
  <c r="B16" i="3"/>
  <c r="A16" i="3" s="1"/>
  <c r="B15" i="3"/>
  <c r="A15" i="3" s="1"/>
  <c r="B14" i="3"/>
  <c r="A14" i="3" s="1"/>
  <c r="B13" i="3"/>
  <c r="A13" i="3" s="1"/>
  <c r="B12" i="3"/>
  <c r="A12" i="3" s="1"/>
  <c r="B11" i="3"/>
  <c r="A11" i="3" s="1"/>
  <c r="B10" i="3"/>
  <c r="A10" i="3" s="1"/>
  <c r="B9" i="3"/>
  <c r="A9" i="3" s="1"/>
  <c r="B8" i="3"/>
  <c r="A8" i="3" s="1"/>
  <c r="B7" i="3"/>
  <c r="A7" i="3" s="1"/>
  <c r="B6" i="3"/>
  <c r="A6" i="3" s="1"/>
  <c r="B5" i="3"/>
  <c r="A5" i="3" s="1"/>
  <c r="B4" i="3"/>
  <c r="A4" i="3" s="1"/>
  <c r="B3" i="3"/>
  <c r="A3" i="3" s="1"/>
  <c r="B2" i="3"/>
  <c r="A2" i="3" s="1"/>
  <c r="G3" i="2" l="1"/>
  <c r="H3" i="2" s="1"/>
  <c r="G4" i="2"/>
  <c r="H4" i="2" s="1"/>
  <c r="G5" i="2"/>
  <c r="H5" i="2" s="1"/>
  <c r="G6" i="2"/>
  <c r="H6" i="2" s="1"/>
  <c r="G7" i="2"/>
  <c r="H7" i="2" s="1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2" i="2"/>
  <c r="H2" i="2" s="1"/>
</calcChain>
</file>

<file path=xl/sharedStrings.xml><?xml version="1.0" encoding="utf-8"?>
<sst xmlns="http://schemas.openxmlformats.org/spreadsheetml/2006/main" count="361" uniqueCount="144">
  <si>
    <t>Titre</t>
  </si>
  <si>
    <t>Prénom</t>
  </si>
  <si>
    <t>Nom</t>
  </si>
  <si>
    <t>Adresse</t>
  </si>
  <si>
    <t>NPA</t>
  </si>
  <si>
    <t>Localté</t>
  </si>
  <si>
    <t>Date de naissance</t>
  </si>
  <si>
    <t>Madame</t>
  </si>
  <si>
    <t>Alexia</t>
  </si>
  <si>
    <t>Place 4</t>
  </si>
  <si>
    <t>Zurich</t>
  </si>
  <si>
    <t>Monsieur</t>
  </si>
  <si>
    <t>Jean</t>
  </si>
  <si>
    <t>Peuplus</t>
  </si>
  <si>
    <t>Route de la Vie</t>
  </si>
  <si>
    <t>Genève</t>
  </si>
  <si>
    <t>Bruno</t>
  </si>
  <si>
    <t>Gagnon</t>
  </si>
  <si>
    <t>Rue de Trois Ponts 45</t>
  </si>
  <si>
    <t>Patricia</t>
  </si>
  <si>
    <t>Roy</t>
  </si>
  <si>
    <t>Bovigny 6</t>
  </si>
  <si>
    <t>Cécile</t>
  </si>
  <si>
    <t>Côté</t>
  </si>
  <si>
    <t>Rue de Bois-de-Breux 569</t>
  </si>
  <si>
    <t>Bâle-Ville</t>
  </si>
  <si>
    <t>Amaël</t>
  </si>
  <si>
    <t>Bouchard</t>
  </si>
  <si>
    <t>Rue Bâtonnier Braffort 2</t>
  </si>
  <si>
    <t>Lausanne</t>
  </si>
  <si>
    <t>Anne-Laure</t>
  </si>
  <si>
    <t>Gauthier</t>
  </si>
  <si>
    <t>Rue de Gouy 228</t>
  </si>
  <si>
    <t>Berne</t>
  </si>
  <si>
    <t>Darko</t>
  </si>
  <si>
    <t>Morin</t>
  </si>
  <si>
    <t>Egide Belsacklaan 21</t>
  </si>
  <si>
    <t>Manuel</t>
  </si>
  <si>
    <t>Lavoie</t>
  </si>
  <si>
    <t>Rue Landuyt 125</t>
  </si>
  <si>
    <t>Lucerne</t>
  </si>
  <si>
    <t>Gilles</t>
  </si>
  <si>
    <t>Fortin</t>
  </si>
  <si>
    <t>Rue Alfred Cluysenaar 13</t>
  </si>
  <si>
    <t>Saint-Gall</t>
  </si>
  <si>
    <t>Olivier</t>
  </si>
  <si>
    <t>Gagné</t>
  </si>
  <si>
    <t>Avenue du Bosquet 15</t>
  </si>
  <si>
    <t>Neuchâtel</t>
  </si>
  <si>
    <t>Chokri</t>
  </si>
  <si>
    <t>Ouellet</t>
  </si>
  <si>
    <t>Rue Bois d'Hawia 13</t>
  </si>
  <si>
    <t>Jean-Michel</t>
  </si>
  <si>
    <t>Pelletier</t>
  </si>
  <si>
    <t>Rue de la Limite 27</t>
  </si>
  <si>
    <t>Alessandro</t>
  </si>
  <si>
    <t>Bélanger</t>
  </si>
  <si>
    <t>Rue Pré Quitis</t>
  </si>
  <si>
    <t>Fribourg</t>
  </si>
  <si>
    <t>David</t>
  </si>
  <si>
    <t>Lévesque</t>
  </si>
  <si>
    <t>Vilstraat 64</t>
  </si>
  <si>
    <t>Emanuel</t>
  </si>
  <si>
    <t>Bergeron</t>
  </si>
  <si>
    <t>Solveld 65</t>
  </si>
  <si>
    <t>Siham</t>
  </si>
  <si>
    <t>Leblanc</t>
  </si>
  <si>
    <t>Runkelen-Dorp 119</t>
  </si>
  <si>
    <t>Référence</t>
  </si>
  <si>
    <t>Véhicule</t>
  </si>
  <si>
    <t>Volume (M3)</t>
  </si>
  <si>
    <t>Climatisation</t>
  </si>
  <si>
    <t>GPS</t>
  </si>
  <si>
    <t>Contrôle technique</t>
  </si>
  <si>
    <t>V1</t>
  </si>
  <si>
    <t>Renault</t>
  </si>
  <si>
    <t>oui</t>
  </si>
  <si>
    <t>V2</t>
  </si>
  <si>
    <t>Citroën</t>
  </si>
  <si>
    <t>non</t>
  </si>
  <si>
    <t>V3</t>
  </si>
  <si>
    <t>Peugeot</t>
  </si>
  <si>
    <t>V4</t>
  </si>
  <si>
    <t>BMW</t>
  </si>
  <si>
    <t>V5</t>
  </si>
  <si>
    <t>Toyota</t>
  </si>
  <si>
    <t>V6</t>
  </si>
  <si>
    <t>Mercedes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</si>
  <si>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</si>
  <si>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</si>
  <si>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</si>
  <si>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</si>
  <si>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</si>
  <si>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</si>
  <si>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</si>
  <si>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</si>
  <si>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</si>
  <si>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</si>
  <si>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</si>
  <si>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Date</t>
  </si>
  <si>
    <t>Volume</t>
  </si>
  <si>
    <t>km</t>
  </si>
  <si>
    <t>Assurance de base</t>
  </si>
  <si>
    <t>Assurance annulation</t>
  </si>
  <si>
    <t>Prix de base</t>
  </si>
  <si>
    <t>Total</t>
  </si>
  <si>
    <t>Coût/jour</t>
  </si>
  <si>
    <t>Échéance prochain contrôle technique</t>
  </si>
  <si>
    <t>Facture - Location de véhicule</t>
  </si>
  <si>
    <t>FACTURE</t>
  </si>
  <si>
    <t>DONNEES CLIENTS</t>
  </si>
  <si>
    <t>DONNEES LOCATION</t>
  </si>
  <si>
    <t>Référence du véhicule</t>
  </si>
  <si>
    <t>Capacité max</t>
  </si>
  <si>
    <t>KM parcourus</t>
  </si>
  <si>
    <t>TARIFICATION</t>
  </si>
  <si>
    <t>Prix de base de la location</t>
  </si>
  <si>
    <t>Montant de la facture</t>
  </si>
  <si>
    <t>N° de facture</t>
  </si>
  <si>
    <t>Réf client</t>
  </si>
  <si>
    <t>Réf véhicule</t>
  </si>
  <si>
    <t>Thomaso</t>
  </si>
  <si>
    <t>DATE</t>
  </si>
  <si>
    <t>Référence client</t>
  </si>
  <si>
    <t>PEUJEA-23863</t>
  </si>
  <si>
    <t>LEBSIH-26067</t>
  </si>
  <si>
    <t>MORDAR-29674</t>
  </si>
  <si>
    <t>FORGIL-27536</t>
  </si>
  <si>
    <t>GAUANN-29477</t>
  </si>
  <si>
    <t>BOUAMA-32477</t>
  </si>
  <si>
    <t>OUECHO-27606</t>
  </si>
  <si>
    <t>GAGBRU-30545</t>
  </si>
  <si>
    <t>ROYPAT-31858</t>
  </si>
  <si>
    <t>THOALE-28616</t>
  </si>
  <si>
    <t>PELJEA-28268</t>
  </si>
  <si>
    <t>CÔTCÉC-29368</t>
  </si>
  <si>
    <t>LAVMAN-24887</t>
  </si>
  <si>
    <t>GAGOLI-26347</t>
  </si>
  <si>
    <t>BÉLALE-29762</t>
  </si>
  <si>
    <t>LÉVDAV-27240</t>
  </si>
  <si>
    <t>BEREMA-30639</t>
  </si>
  <si>
    <t>Jours de location</t>
  </si>
  <si>
    <t>Assurances</t>
  </si>
  <si>
    <t>Sous-total assurances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</si>
</sst>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u/>
      <sz val="18"/>
      <color rgb="FF92D050"/>
      <name val="Century Gothic"/>
      <family val="2"/>
    </font>
    <font>
      <i/>
      <sz val="10"/>
      <name val="Century Gothic"/>
      <family val="2"/>
    </font>
    <font>
      <sz val="10"/>
      <color rgb="FFFF0000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NumberFormat="1"/>
    <xf numFmtId="0" fontId="1" fillId="0" borderId="0" xfId="0" applyNumberFormat="1" applyFont="1" applyBorder="1" applyAlignment="1" applyProtection="1">
      <alignment horizontal="right" vertical="center"/>
      <protection hidden="1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Protection="1"/>
    <xf numFmtId="0" fontId="1" fillId="0" borderId="1" xfId="0" applyNumberFormat="1" applyFont="1" applyBorder="1" applyProtection="1"/>
    <xf numFmtId="0" fontId="3" fillId="0" borderId="0" xfId="0" applyNumberFormat="1" applyFont="1" applyProtection="1"/>
    <xf numFmtId="0" fontId="4" fillId="0" borderId="0" xfId="0" applyNumberFormat="1" applyFont="1" applyProtection="1"/>
    <xf numFmtId="0" fontId="0" fillId="0" borderId="0" xfId="0" applyNumberFormat="1" applyProtection="1"/>
    <xf numFmtId="0" fontId="0" fillId="0" borderId="0" xfId="0" applyNumberFormat="1" applyBorder="1" applyProtection="1"/>
    <xf numFmtId="0" fontId="2" fillId="0" borderId="0" xfId="0" applyNumberFormat="1" applyFont="1" applyAlignment="1" applyProtection="1">
      <alignment horizontal="center"/>
    </xf>
    <xf numFmtId="0" fontId="1" fillId="0" borderId="0" xfId="0" applyNumberFormat="1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99391</xdr:colOff>
      <xdr:row>0</xdr:row>
      <xdr:rowOff>0</xdr:rowOff>
    </xdr:from>
    <xdr:to>
      <xdr:col>0</xdr:col>
      <xdr:colOff>854765</xdr:colOff>
      <xdr:row>3</xdr:row>
      <xdr:rowOff>183874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91" y="0"/>
          <a:ext cx="755374" cy="7553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U-CH/U-CH%20Conception%20d'&#233;preuves/TB2%20(AT%20-%2010.2018)/V03/TB2%20-%20LocaDem-v03/Fichiers%20de%20correction/TB2-LocaDem-Solut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e"/>
      <sheetName val="Client"/>
      <sheetName val="Forfait de base"/>
      <sheetName val="Flotte"/>
      <sheetName val="Commande"/>
      <sheetName val="Stat 1"/>
      <sheetName val="Stat 2"/>
      <sheetName val="Stat 3"/>
    </sheetNames>
    <sheetDataSet>
      <sheetData sheetId="0"/>
      <sheetData sheetId="1">
        <row r="1">
          <cell r="A1" t="str">
            <v>Numéro client</v>
          </cell>
          <cell r="B1" t="str">
            <v>Titre</v>
          </cell>
          <cell r="C1" t="str">
            <v>Prénom</v>
          </cell>
          <cell r="D1" t="str">
            <v>Nom</v>
          </cell>
          <cell r="E1" t="str">
            <v>Adresse</v>
          </cell>
          <cell r="F1" t="str">
            <v>NPA</v>
          </cell>
          <cell r="G1" t="str">
            <v>Localté</v>
          </cell>
          <cell r="H1" t="str">
            <v>Date de naissance</v>
          </cell>
        </row>
        <row r="2">
          <cell r="A2" t="str">
            <v>THOALE - 28616</v>
          </cell>
          <cell r="B2" t="str">
            <v>Madame</v>
          </cell>
          <cell r="C2" t="str">
            <v>Alexia</v>
          </cell>
          <cell r="D2" t="str">
            <v>Thomas</v>
          </cell>
          <cell r="E2" t="str">
            <v>Place 4</v>
          </cell>
          <cell r="F2">
            <v>8004</v>
          </cell>
          <cell r="G2" t="str">
            <v>Zurich</v>
          </cell>
          <cell r="H2">
            <v>28616</v>
          </cell>
        </row>
        <row r="3">
          <cell r="A3" t="str">
            <v>PEUJEA - 23863</v>
          </cell>
          <cell r="B3" t="str">
            <v>Monsieur</v>
          </cell>
          <cell r="C3" t="str">
            <v>Jean</v>
          </cell>
          <cell r="D3" t="str">
            <v>Peuplus</v>
          </cell>
          <cell r="E3" t="str">
            <v>Route de la Vie</v>
          </cell>
          <cell r="F3">
            <v>1200</v>
          </cell>
          <cell r="G3" t="str">
            <v>Genève</v>
          </cell>
          <cell r="H3">
            <v>23863</v>
          </cell>
        </row>
        <row r="4">
          <cell r="A4" t="str">
            <v>GAGBRU - 30545</v>
          </cell>
          <cell r="B4" t="str">
            <v>Monsieur</v>
          </cell>
          <cell r="C4" t="str">
            <v>Bruno</v>
          </cell>
          <cell r="D4" t="str">
            <v>Gagnon</v>
          </cell>
          <cell r="E4" t="str">
            <v>Rue de Trois Ponts 45</v>
          </cell>
          <cell r="F4">
            <v>8004</v>
          </cell>
          <cell r="G4" t="str">
            <v>Zurich</v>
          </cell>
          <cell r="H4">
            <v>30545</v>
          </cell>
        </row>
        <row r="5">
          <cell r="A5" t="str">
            <v>ROYPAT - 31858</v>
          </cell>
          <cell r="B5" t="str">
            <v>Madame</v>
          </cell>
          <cell r="C5" t="str">
            <v>Patricia</v>
          </cell>
          <cell r="D5" t="str">
            <v>Roy</v>
          </cell>
          <cell r="E5" t="str">
            <v>Bovigny 6</v>
          </cell>
          <cell r="F5">
            <v>1200</v>
          </cell>
          <cell r="G5" t="str">
            <v>Genève</v>
          </cell>
          <cell r="H5">
            <v>31858</v>
          </cell>
        </row>
        <row r="6">
          <cell r="A6" t="str">
            <v>CÔTCÉC - 29368</v>
          </cell>
          <cell r="B6" t="str">
            <v>Madame</v>
          </cell>
          <cell r="C6" t="str">
            <v>Cécile</v>
          </cell>
          <cell r="D6" t="str">
            <v>Côté</v>
          </cell>
          <cell r="E6" t="str">
            <v>Rue de Bois-de-Breux 569</v>
          </cell>
          <cell r="F6">
            <v>4010</v>
          </cell>
          <cell r="G6" t="str">
            <v>Bâle-Ville</v>
          </cell>
          <cell r="H6">
            <v>29368</v>
          </cell>
        </row>
        <row r="7">
          <cell r="A7" t="str">
            <v>BOUAMA - 32477</v>
          </cell>
          <cell r="B7" t="str">
            <v>Monsieur</v>
          </cell>
          <cell r="C7" t="str">
            <v>Amaël</v>
          </cell>
          <cell r="D7" t="str">
            <v>Bouchard</v>
          </cell>
          <cell r="E7" t="str">
            <v>Rue Bâtonnier Braffort 2</v>
          </cell>
          <cell r="F7">
            <v>1007</v>
          </cell>
          <cell r="G7" t="str">
            <v>Lausanne</v>
          </cell>
          <cell r="H7">
            <v>32477</v>
          </cell>
        </row>
        <row r="8">
          <cell r="A8" t="str">
            <v>GAUANN - 29477</v>
          </cell>
          <cell r="B8" t="str">
            <v>Monsieur</v>
          </cell>
          <cell r="C8" t="str">
            <v>Anne-Laure</v>
          </cell>
          <cell r="D8" t="str">
            <v>Gauthier</v>
          </cell>
          <cell r="E8" t="str">
            <v>Rue de Gouy 228</v>
          </cell>
          <cell r="F8">
            <v>3010</v>
          </cell>
          <cell r="G8" t="str">
            <v>Berne</v>
          </cell>
          <cell r="H8">
            <v>29477</v>
          </cell>
        </row>
        <row r="9">
          <cell r="A9" t="str">
            <v>MORDAR - 29674</v>
          </cell>
          <cell r="B9" t="str">
            <v>Monsieur</v>
          </cell>
          <cell r="C9" t="str">
            <v>Darko</v>
          </cell>
          <cell r="D9" t="str">
            <v>Morin</v>
          </cell>
          <cell r="E9" t="str">
            <v>Egide Belsacklaan 21</v>
          </cell>
          <cell r="F9">
            <v>8003</v>
          </cell>
          <cell r="G9" t="str">
            <v>Zurich</v>
          </cell>
          <cell r="H9">
            <v>29674</v>
          </cell>
        </row>
        <row r="10">
          <cell r="A10" t="str">
            <v>LAVMAN - 24887</v>
          </cell>
          <cell r="B10" t="str">
            <v>Monsieur</v>
          </cell>
          <cell r="C10" t="str">
            <v>Manuel</v>
          </cell>
          <cell r="D10" t="str">
            <v>Lavoie</v>
          </cell>
          <cell r="E10" t="str">
            <v>Rue Landuyt 125</v>
          </cell>
          <cell r="F10">
            <v>6005</v>
          </cell>
          <cell r="G10" t="str">
            <v>Lucerne</v>
          </cell>
          <cell r="H10">
            <v>24887</v>
          </cell>
        </row>
        <row r="11">
          <cell r="A11" t="str">
            <v>FORGIL - 27536</v>
          </cell>
          <cell r="B11" t="str">
            <v>Madame</v>
          </cell>
          <cell r="C11" t="str">
            <v>Gilles</v>
          </cell>
          <cell r="D11" t="str">
            <v>Fortin</v>
          </cell>
          <cell r="E11" t="str">
            <v>Rue Alfred Cluysenaar 13</v>
          </cell>
          <cell r="F11">
            <v>9011</v>
          </cell>
          <cell r="G11" t="str">
            <v>Saint-Gall</v>
          </cell>
          <cell r="H11">
            <v>27536</v>
          </cell>
        </row>
        <row r="12">
          <cell r="A12" t="str">
            <v>GAGOLI - 26347</v>
          </cell>
          <cell r="B12" t="str">
            <v>Monsieur</v>
          </cell>
          <cell r="C12" t="str">
            <v>Olivier</v>
          </cell>
          <cell r="D12" t="str">
            <v>Gagné</v>
          </cell>
          <cell r="E12" t="str">
            <v>Avenue du Bosquet 15</v>
          </cell>
          <cell r="F12">
            <v>2000</v>
          </cell>
          <cell r="G12" t="str">
            <v>Neuchâtel</v>
          </cell>
          <cell r="H12">
            <v>26347</v>
          </cell>
        </row>
        <row r="13">
          <cell r="A13" t="str">
            <v>OUECHO - 27606</v>
          </cell>
          <cell r="B13" t="str">
            <v>Monsieur</v>
          </cell>
          <cell r="C13" t="str">
            <v>Chokri</v>
          </cell>
          <cell r="D13" t="str">
            <v>Ouellet</v>
          </cell>
          <cell r="E13" t="str">
            <v>Rue Bois d'Hawia 13</v>
          </cell>
          <cell r="F13">
            <v>3019</v>
          </cell>
          <cell r="G13" t="str">
            <v>Berne</v>
          </cell>
          <cell r="H13">
            <v>27606</v>
          </cell>
        </row>
        <row r="14">
          <cell r="A14" t="str">
            <v>PELJEA - 28268</v>
          </cell>
          <cell r="B14" t="str">
            <v>Madame</v>
          </cell>
          <cell r="C14" t="str">
            <v>Jean-Michel</v>
          </cell>
          <cell r="D14" t="str">
            <v>Pelletier</v>
          </cell>
          <cell r="E14" t="str">
            <v>Rue de la Limite 27</v>
          </cell>
          <cell r="F14">
            <v>3032</v>
          </cell>
          <cell r="G14" t="str">
            <v>Berne</v>
          </cell>
          <cell r="H14">
            <v>28268</v>
          </cell>
        </row>
        <row r="15">
          <cell r="A15" t="str">
            <v>BÉLALE - 29762</v>
          </cell>
          <cell r="B15" t="str">
            <v>Madame</v>
          </cell>
          <cell r="C15" t="str">
            <v>Alessandro</v>
          </cell>
          <cell r="D15" t="str">
            <v>Bélanger</v>
          </cell>
          <cell r="E15" t="str">
            <v>Rue Pré Quitis</v>
          </cell>
          <cell r="F15">
            <v>1700</v>
          </cell>
          <cell r="G15" t="str">
            <v>Fribourg</v>
          </cell>
          <cell r="H15">
            <v>29762</v>
          </cell>
        </row>
        <row r="16">
          <cell r="A16" t="str">
            <v>LÉVDAV - 27240</v>
          </cell>
          <cell r="B16" t="str">
            <v>Monsieur</v>
          </cell>
          <cell r="C16" t="str">
            <v>David</v>
          </cell>
          <cell r="D16" t="str">
            <v>Lévesque</v>
          </cell>
          <cell r="E16" t="str">
            <v>Vilstraat 64</v>
          </cell>
          <cell r="F16">
            <v>3072</v>
          </cell>
          <cell r="G16" t="str">
            <v>Berne</v>
          </cell>
          <cell r="H16">
            <v>27240</v>
          </cell>
        </row>
        <row r="17">
          <cell r="A17" t="str">
            <v>BEREMA - 30639</v>
          </cell>
          <cell r="B17" t="str">
            <v>Monsieur</v>
          </cell>
          <cell r="C17" t="str">
            <v>Emanuel</v>
          </cell>
          <cell r="D17" t="str">
            <v>Bergeron</v>
          </cell>
          <cell r="E17" t="str">
            <v>Solveld 65</v>
          </cell>
          <cell r="F17">
            <v>2067</v>
          </cell>
          <cell r="G17" t="str">
            <v>Neuchâtel</v>
          </cell>
          <cell r="H17">
            <v>30639</v>
          </cell>
        </row>
        <row r="18">
          <cell r="A18" t="str">
            <v>LEBSIH - 26067</v>
          </cell>
          <cell r="B18" t="str">
            <v>Monsieur</v>
          </cell>
          <cell r="C18" t="str">
            <v>Siham</v>
          </cell>
          <cell r="D18" t="str">
            <v>Leblanc</v>
          </cell>
          <cell r="E18" t="str">
            <v>Runkelen-Dorp 119</v>
          </cell>
          <cell r="F18">
            <v>1722</v>
          </cell>
          <cell r="G18" t="str">
            <v>Fribourg</v>
          </cell>
          <cell r="H18">
            <v>26067</v>
          </cell>
        </row>
      </sheetData>
      <sheetData sheetId="2">
        <row r="9">
          <cell r="C9">
            <v>50</v>
          </cell>
        </row>
      </sheetData>
      <sheetData sheetId="3">
        <row r="1">
          <cell r="A1" t="str">
            <v>Référence</v>
          </cell>
          <cell r="B1" t="str">
            <v>Véhicule</v>
          </cell>
          <cell r="C1" t="str">
            <v>Volume (M3)</v>
          </cell>
          <cell r="D1" t="str">
            <v>Climatisation</v>
          </cell>
          <cell r="E1" t="str">
            <v>GPS</v>
          </cell>
        </row>
        <row r="2">
          <cell r="A2" t="str">
            <v>V1</v>
          </cell>
          <cell r="B2" t="str">
            <v>Renault</v>
          </cell>
          <cell r="C2">
            <v>5</v>
          </cell>
          <cell r="D2" t="str">
            <v>oui</v>
          </cell>
          <cell r="E2" t="str">
            <v>oui</v>
          </cell>
        </row>
        <row r="3">
          <cell r="A3" t="str">
            <v>V2</v>
          </cell>
          <cell r="B3" t="str">
            <v>Citroën</v>
          </cell>
          <cell r="C3">
            <v>10</v>
          </cell>
          <cell r="D3" t="str">
            <v>oui</v>
          </cell>
          <cell r="E3" t="str">
            <v>non</v>
          </cell>
        </row>
        <row r="4">
          <cell r="A4" t="str">
            <v>V3</v>
          </cell>
          <cell r="B4" t="str">
            <v>Peugeot</v>
          </cell>
          <cell r="C4">
            <v>15</v>
          </cell>
          <cell r="D4" t="str">
            <v>oui</v>
          </cell>
          <cell r="E4" t="str">
            <v>non</v>
          </cell>
        </row>
        <row r="5">
          <cell r="A5" t="str">
            <v>V4</v>
          </cell>
          <cell r="B5" t="str">
            <v>BMW</v>
          </cell>
          <cell r="C5">
            <v>20</v>
          </cell>
          <cell r="D5" t="str">
            <v>non</v>
          </cell>
          <cell r="E5" t="str">
            <v>oui</v>
          </cell>
        </row>
        <row r="6">
          <cell r="A6" t="str">
            <v>V5</v>
          </cell>
          <cell r="B6" t="str">
            <v>Toyota</v>
          </cell>
          <cell r="C6">
            <v>25</v>
          </cell>
          <cell r="D6" t="str">
            <v>oui</v>
          </cell>
          <cell r="E6" t="str">
            <v>non</v>
          </cell>
        </row>
        <row r="7">
          <cell r="A7" t="str">
            <v>V6</v>
          </cell>
          <cell r="B7" t="str">
            <v>Mercedes</v>
          </cell>
          <cell r="C7">
            <v>30</v>
          </cell>
          <cell r="D7" t="str">
            <v>non</v>
          </cell>
          <cell r="E7" t="str">
            <v>oui</v>
          </cell>
        </row>
        <row r="8">
          <cell r="A8" t="str">
            <v>V7</v>
          </cell>
          <cell r="B8" t="str">
            <v>Renault</v>
          </cell>
          <cell r="C8">
            <v>35</v>
          </cell>
          <cell r="D8" t="str">
            <v>oui</v>
          </cell>
          <cell r="E8" t="str">
            <v>non</v>
          </cell>
        </row>
        <row r="9">
          <cell r="A9" t="str">
            <v>V8</v>
          </cell>
          <cell r="B9" t="str">
            <v>Citroën</v>
          </cell>
          <cell r="C9">
            <v>40</v>
          </cell>
          <cell r="D9" t="str">
            <v>oui</v>
          </cell>
          <cell r="E9" t="str">
            <v>oui</v>
          </cell>
        </row>
        <row r="10">
          <cell r="A10" t="str">
            <v>V9</v>
          </cell>
          <cell r="B10" t="str">
            <v>Peugeot</v>
          </cell>
          <cell r="C10">
            <v>45</v>
          </cell>
          <cell r="D10" t="str">
            <v>non</v>
          </cell>
          <cell r="E10" t="str">
            <v>non</v>
          </cell>
        </row>
        <row r="11">
          <cell r="A11" t="str">
            <v>V10</v>
          </cell>
          <cell r="B11" t="str">
            <v>BMW</v>
          </cell>
          <cell r="C11">
            <v>50</v>
          </cell>
          <cell r="D11" t="str">
            <v>oui</v>
          </cell>
          <cell r="E11" t="str">
            <v>oui</v>
          </cell>
        </row>
        <row r="12">
          <cell r="A12" t="str">
            <v>V11</v>
          </cell>
          <cell r="B12" t="str">
            <v>Toyota</v>
          </cell>
          <cell r="C12">
            <v>55</v>
          </cell>
          <cell r="D12" t="str">
            <v>non</v>
          </cell>
          <cell r="E12" t="str">
            <v>non</v>
          </cell>
        </row>
        <row r="13">
          <cell r="A13" t="str">
            <v>V12</v>
          </cell>
          <cell r="B13" t="str">
            <v>Mercedes</v>
          </cell>
          <cell r="C13">
            <v>60</v>
          </cell>
          <cell r="D13" t="str">
            <v>non</v>
          </cell>
          <cell r="E13" t="str">
            <v>oui</v>
          </cell>
        </row>
        <row r="14">
          <cell r="A14" t="str">
            <v>V13</v>
          </cell>
          <cell r="B14" t="str">
            <v>Renault</v>
          </cell>
          <cell r="C14">
            <v>70</v>
          </cell>
          <cell r="D14" t="str">
            <v>non</v>
          </cell>
          <cell r="E14" t="str">
            <v>oui</v>
          </cell>
        </row>
        <row r="15">
          <cell r="A15" t="str">
            <v>V14</v>
          </cell>
          <cell r="B15" t="str">
            <v>Citroën</v>
          </cell>
          <cell r="C15">
            <v>80</v>
          </cell>
          <cell r="D15" t="str">
            <v>non</v>
          </cell>
          <cell r="E15" t="str">
            <v>oui</v>
          </cell>
        </row>
        <row r="16">
          <cell r="A16" t="str">
            <v>V15</v>
          </cell>
          <cell r="B16" t="str">
            <v>Peugeot</v>
          </cell>
          <cell r="C16">
            <v>90</v>
          </cell>
          <cell r="D16" t="str">
            <v>oui</v>
          </cell>
          <cell r="E16" t="str">
            <v>non</v>
          </cell>
        </row>
        <row r="17">
          <cell r="A17" t="str">
            <v>V16</v>
          </cell>
          <cell r="B17" t="str">
            <v>BMW</v>
          </cell>
          <cell r="C17">
            <v>100</v>
          </cell>
          <cell r="D17" t="str">
            <v>non</v>
          </cell>
          <cell r="E17" t="str">
            <v>oui</v>
          </cell>
        </row>
        <row r="18">
          <cell r="A18" t="str">
            <v>V17</v>
          </cell>
          <cell r="B18" t="str">
            <v>Citroën</v>
          </cell>
          <cell r="C18">
            <v>60</v>
          </cell>
          <cell r="D18" t="str">
            <v>oui</v>
          </cell>
          <cell r="E18" t="str">
            <v>non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C41"/>
  <sheetViews>
    <sheetView tabSelected="1" workbookViewId="0">
      <selection activeCell="F25" sqref="F25"/>
    </sheetView>
  </sheetViews>
  <sheetFormatPr baseColWidth="10" defaultRowHeight="15" x14ac:dyDescent="0.25"/>
  <cols>
    <col min="1" max="2" width="38.85546875" style="4" customWidth="1"/>
    <col min="3" max="16384" width="11.42578125" style="8"/>
  </cols>
  <sheetData>
    <row r="1" spans="1:3" ht="22.5" x14ac:dyDescent="0.3">
      <c r="A1" s="10" t="s">
        <v>108</v>
      </c>
      <c r="B1" s="10"/>
    </row>
    <row r="3" spans="1:3" x14ac:dyDescent="0.25">
      <c r="A3" s="11" t="s">
        <v>122</v>
      </c>
      <c r="B3" s="11"/>
    </row>
    <row r="6" spans="1:3" x14ac:dyDescent="0.25">
      <c r="A6" s="4" t="s">
        <v>109</v>
      </c>
      <c r="B6" s="7"/>
      <c r="C6" s="9"/>
    </row>
    <row r="8" spans="1:3" x14ac:dyDescent="0.25">
      <c r="A8" s="4" t="s">
        <v>110</v>
      </c>
    </row>
    <row r="9" spans="1:3" x14ac:dyDescent="0.25">
      <c r="B9" s="4" t="s">
        <v>123</v>
      </c>
    </row>
    <row r="15" spans="1:3" x14ac:dyDescent="0.25">
      <c r="A15" s="5"/>
      <c r="B15" s="5"/>
    </row>
    <row r="16" spans="1:3" x14ac:dyDescent="0.25">
      <c r="A16" s="4" t="s">
        <v>111</v>
      </c>
    </row>
    <row r="18" spans="1:2" x14ac:dyDescent="0.25">
      <c r="B18" s="4" t="s">
        <v>112</v>
      </c>
    </row>
    <row r="20" spans="1:2" x14ac:dyDescent="0.25">
      <c r="B20" s="4" t="s">
        <v>113</v>
      </c>
    </row>
    <row r="22" spans="1:2" x14ac:dyDescent="0.25">
      <c r="B22" s="4" t="s">
        <v>114</v>
      </c>
    </row>
    <row r="23" spans="1:2" x14ac:dyDescent="0.25">
      <c r="B23" s="4" t="s">
        <v>141</v>
      </c>
    </row>
    <row r="32" spans="1:2" x14ac:dyDescent="0.25">
      <c r="A32" s="5"/>
      <c r="B32" s="5"/>
    </row>
    <row r="33" spans="1:2" x14ac:dyDescent="0.25">
      <c r="A33" s="4" t="s">
        <v>115</v>
      </c>
    </row>
    <row r="35" spans="1:2" x14ac:dyDescent="0.25">
      <c r="B35" s="4" t="s">
        <v>116</v>
      </c>
    </row>
    <row r="37" spans="1:2" x14ac:dyDescent="0.25">
      <c r="B37" s="4" t="s">
        <v>102</v>
      </c>
    </row>
    <row r="38" spans="1:2" x14ac:dyDescent="0.25">
      <c r="B38" s="4" t="s">
        <v>103</v>
      </c>
    </row>
    <row r="39" spans="1:2" x14ac:dyDescent="0.25">
      <c r="B39" s="6" t="s">
        <v>143</v>
      </c>
    </row>
    <row r="41" spans="1:2" x14ac:dyDescent="0.25">
      <c r="B41" s="4" t="s">
        <v>117</v>
      </c>
    </row>
  </sheetData>
  <mergeCells count="2">
    <mergeCell ref="A1:B1"/>
    <mergeCell ref="A3:B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H18"/>
  <sheetViews>
    <sheetView workbookViewId="0">
      <selection activeCell="C35" sqref="C35"/>
    </sheetView>
  </sheetViews>
  <sheetFormatPr baseColWidth="10" defaultColWidth="11.5703125" defaultRowHeight="15" x14ac:dyDescent="0.25"/>
  <cols>
    <col min="1" max="1" width="15.5703125" style="1" bestFit="1" customWidth="1"/>
    <col min="2" max="2" width="9.42578125" style="1" bestFit="1" customWidth="1"/>
    <col min="3" max="3" width="11.7109375" style="1" bestFit="1" customWidth="1"/>
    <col min="4" max="4" width="9.42578125" style="1" bestFit="1" customWidth="1"/>
    <col min="5" max="5" width="23.85546875" style="1" bestFit="1" customWidth="1"/>
    <col min="6" max="6" width="5" style="1" bestFit="1" customWidth="1"/>
    <col min="7" max="7" width="10.140625" style="1" bestFit="1" customWidth="1"/>
    <col min="8" max="8" width="17" style="1" bestFit="1" customWidth="1"/>
    <col min="9" max="16384" width="11.5703125" style="1"/>
  </cols>
  <sheetData>
    <row r="1" spans="1:8" x14ac:dyDescent="0.25">
      <c r="A1" s="1" t="s">
        <v>123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B2" s="1" t="s">
        <v>7</v>
      </c>
      <c r="C2" s="1" t="s">
        <v>8</v>
      </c>
      <c r="D2" s="1" t="s">
        <v>121</v>
      </c>
      <c r="E2" s="1" t="s">
        <v>9</v>
      </c>
      <c r="F2" s="1">
        <v>8004</v>
      </c>
      <c r="G2" s="1" t="s">
        <v>10</v>
      </c>
      <c r="H2" s="1">
        <v>28616</v>
      </c>
    </row>
    <row r="3" spans="1:8" x14ac:dyDescent="0.25">
      <c r="B3" s="1" t="s">
        <v>11</v>
      </c>
      <c r="C3" s="1" t="s">
        <v>12</v>
      </c>
      <c r="D3" s="1" t="s">
        <v>13</v>
      </c>
      <c r="E3" s="1" t="s">
        <v>14</v>
      </c>
      <c r="F3" s="1">
        <v>1200</v>
      </c>
      <c r="G3" s="1" t="s">
        <v>15</v>
      </c>
      <c r="H3" s="1">
        <v>23863</v>
      </c>
    </row>
    <row r="4" spans="1:8" x14ac:dyDescent="0.25">
      <c r="B4" s="1" t="s">
        <v>11</v>
      </c>
      <c r="C4" s="1" t="s">
        <v>16</v>
      </c>
      <c r="D4" s="1" t="s">
        <v>17</v>
      </c>
      <c r="E4" s="1" t="s">
        <v>18</v>
      </c>
      <c r="F4" s="1">
        <v>8004</v>
      </c>
      <c r="G4" s="1" t="s">
        <v>10</v>
      </c>
      <c r="H4" s="1">
        <v>30545</v>
      </c>
    </row>
    <row r="5" spans="1:8" x14ac:dyDescent="0.25">
      <c r="B5" s="1" t="s">
        <v>7</v>
      </c>
      <c r="C5" s="1" t="s">
        <v>19</v>
      </c>
      <c r="D5" s="1" t="s">
        <v>20</v>
      </c>
      <c r="E5" s="1" t="s">
        <v>21</v>
      </c>
      <c r="F5" s="1">
        <v>1200</v>
      </c>
      <c r="G5" s="1" t="s">
        <v>15</v>
      </c>
      <c r="H5" s="1">
        <v>31858</v>
      </c>
    </row>
    <row r="6" spans="1:8" x14ac:dyDescent="0.25">
      <c r="B6" s="1" t="s">
        <v>7</v>
      </c>
      <c r="C6" s="1" t="s">
        <v>22</v>
      </c>
      <c r="D6" s="1" t="s">
        <v>23</v>
      </c>
      <c r="E6" s="1" t="s">
        <v>24</v>
      </c>
      <c r="F6" s="1">
        <v>4010</v>
      </c>
      <c r="G6" s="1" t="s">
        <v>25</v>
      </c>
      <c r="H6" s="1">
        <v>29368</v>
      </c>
    </row>
    <row r="7" spans="1:8" x14ac:dyDescent="0.25">
      <c r="B7" s="1" t="s">
        <v>11</v>
      </c>
      <c r="C7" s="1" t="s">
        <v>26</v>
      </c>
      <c r="D7" s="1" t="s">
        <v>27</v>
      </c>
      <c r="E7" s="1" t="s">
        <v>28</v>
      </c>
      <c r="F7" s="1">
        <v>1007</v>
      </c>
      <c r="G7" s="1" t="s">
        <v>29</v>
      </c>
      <c r="H7" s="1">
        <v>32477</v>
      </c>
    </row>
    <row r="8" spans="1:8" x14ac:dyDescent="0.25">
      <c r="B8" s="1" t="s">
        <v>11</v>
      </c>
      <c r="C8" s="1" t="s">
        <v>30</v>
      </c>
      <c r="D8" s="1" t="s">
        <v>31</v>
      </c>
      <c r="E8" s="1" t="s">
        <v>32</v>
      </c>
      <c r="F8" s="1">
        <v>3010</v>
      </c>
      <c r="G8" s="1" t="s">
        <v>33</v>
      </c>
      <c r="H8" s="1">
        <v>29477</v>
      </c>
    </row>
    <row r="9" spans="1:8" x14ac:dyDescent="0.25">
      <c r="B9" s="1" t="s">
        <v>11</v>
      </c>
      <c r="C9" s="1" t="s">
        <v>34</v>
      </c>
      <c r="D9" s="1" t="s">
        <v>35</v>
      </c>
      <c r="E9" s="1" t="s">
        <v>36</v>
      </c>
      <c r="F9" s="1">
        <v>8003</v>
      </c>
      <c r="G9" s="1" t="s">
        <v>10</v>
      </c>
      <c r="H9" s="1">
        <v>29674</v>
      </c>
    </row>
    <row r="10" spans="1:8" x14ac:dyDescent="0.25">
      <c r="B10" s="1" t="s">
        <v>11</v>
      </c>
      <c r="C10" s="1" t="s">
        <v>37</v>
      </c>
      <c r="D10" s="1" t="s">
        <v>38</v>
      </c>
      <c r="E10" s="1" t="s">
        <v>39</v>
      </c>
      <c r="F10" s="1">
        <v>6005</v>
      </c>
      <c r="G10" s="1" t="s">
        <v>40</v>
      </c>
      <c r="H10" s="1">
        <v>24887</v>
      </c>
    </row>
    <row r="11" spans="1:8" x14ac:dyDescent="0.25">
      <c r="B11" s="1" t="s">
        <v>7</v>
      </c>
      <c r="C11" s="1" t="s">
        <v>41</v>
      </c>
      <c r="D11" s="1" t="s">
        <v>42</v>
      </c>
      <c r="E11" s="1" t="s">
        <v>43</v>
      </c>
      <c r="F11" s="1">
        <v>9011</v>
      </c>
      <c r="G11" s="1" t="s">
        <v>44</v>
      </c>
      <c r="H11" s="1">
        <v>27536</v>
      </c>
    </row>
    <row r="12" spans="1:8" x14ac:dyDescent="0.25">
      <c r="B12" s="1" t="s">
        <v>11</v>
      </c>
      <c r="C12" s="1" t="s">
        <v>45</v>
      </c>
      <c r="D12" s="1" t="s">
        <v>46</v>
      </c>
      <c r="E12" s="1" t="s">
        <v>47</v>
      </c>
      <c r="F12" s="1">
        <v>2000</v>
      </c>
      <c r="G12" s="1" t="s">
        <v>48</v>
      </c>
      <c r="H12" s="1">
        <v>26347</v>
      </c>
    </row>
    <row r="13" spans="1:8" x14ac:dyDescent="0.25">
      <c r="B13" s="1" t="s">
        <v>11</v>
      </c>
      <c r="C13" s="1" t="s">
        <v>49</v>
      </c>
      <c r="D13" s="1" t="s">
        <v>50</v>
      </c>
      <c r="E13" s="1" t="s">
        <v>51</v>
      </c>
      <c r="F13" s="1">
        <v>3019</v>
      </c>
      <c r="G13" s="1" t="s">
        <v>33</v>
      </c>
      <c r="H13" s="1">
        <v>27606</v>
      </c>
    </row>
    <row r="14" spans="1:8" x14ac:dyDescent="0.25">
      <c r="B14" s="1" t="s">
        <v>7</v>
      </c>
      <c r="C14" s="1" t="s">
        <v>52</v>
      </c>
      <c r="D14" s="1" t="s">
        <v>53</v>
      </c>
      <c r="E14" s="1" t="s">
        <v>54</v>
      </c>
      <c r="F14" s="1">
        <v>3032</v>
      </c>
      <c r="G14" s="1" t="s">
        <v>33</v>
      </c>
      <c r="H14" s="1">
        <v>28268</v>
      </c>
    </row>
    <row r="15" spans="1:8" x14ac:dyDescent="0.25">
      <c r="B15" s="1" t="s">
        <v>7</v>
      </c>
      <c r="C15" s="1" t="s">
        <v>55</v>
      </c>
      <c r="D15" s="1" t="s">
        <v>56</v>
      </c>
      <c r="E15" s="1" t="s">
        <v>57</v>
      </c>
      <c r="F15" s="1">
        <v>1700</v>
      </c>
      <c r="G15" s="1" t="s">
        <v>58</v>
      </c>
      <c r="H15" s="1">
        <v>29762</v>
      </c>
    </row>
    <row r="16" spans="1:8" x14ac:dyDescent="0.25">
      <c r="B16" s="1" t="s">
        <v>11</v>
      </c>
      <c r="C16" s="1" t="s">
        <v>59</v>
      </c>
      <c r="D16" s="1" t="s">
        <v>60</v>
      </c>
      <c r="E16" s="1" t="s">
        <v>61</v>
      </c>
      <c r="F16" s="1">
        <v>3072</v>
      </c>
      <c r="G16" s="1" t="s">
        <v>33</v>
      </c>
      <c r="H16" s="1">
        <v>27240</v>
      </c>
    </row>
    <row r="17" spans="2:8" x14ac:dyDescent="0.25">
      <c r="B17" s="1" t="s">
        <v>11</v>
      </c>
      <c r="C17" s="1" t="s">
        <v>62</v>
      </c>
      <c r="D17" s="1" t="s">
        <v>63</v>
      </c>
      <c r="E17" s="1" t="s">
        <v>64</v>
      </c>
      <c r="F17" s="1">
        <v>2067</v>
      </c>
      <c r="G17" s="1" t="s">
        <v>48</v>
      </c>
      <c r="H17" s="1">
        <v>30639</v>
      </c>
    </row>
    <row r="18" spans="2:8" x14ac:dyDescent="0.25">
      <c r="B18" s="1" t="s">
        <v>11</v>
      </c>
      <c r="C18" s="1" t="s">
        <v>65</v>
      </c>
      <c r="D18" s="1" t="s">
        <v>66</v>
      </c>
      <c r="E18" s="1" t="s">
        <v>67</v>
      </c>
      <c r="F18" s="1">
        <v>1722</v>
      </c>
      <c r="G18" s="1" t="s">
        <v>58</v>
      </c>
      <c r="H18" s="1">
        <v>26067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18"/>
  <sheetViews>
    <sheetView workbookViewId="0"/>
  </sheetViews>
  <sheetFormatPr baseColWidth="10" defaultColWidth="11.5703125" defaultRowHeight="15" x14ac:dyDescent="0.25"/>
  <cols>
    <col min="1" max="1" width="10.140625" style="1" bestFit="1" customWidth="1"/>
    <col min="2" max="2" width="9.7109375" style="1" bestFit="1" customWidth="1"/>
    <col min="3" max="3" width="12.5703125" style="1" bestFit="1" customWidth="1"/>
    <col min="4" max="4" width="12.7109375" style="1" bestFit="1" customWidth="1"/>
    <col min="5" max="5" width="4.42578125" style="1" bestFit="1" customWidth="1"/>
    <col min="6" max="6" width="9.5703125" style="1" bestFit="1" customWidth="1"/>
    <col min="7" max="7" width="18.28515625" style="1" bestFit="1" customWidth="1"/>
    <col min="8" max="8" width="35.28515625" style="1" bestFit="1" customWidth="1"/>
    <col min="9" max="16384" width="11.5703125" style="1"/>
  </cols>
  <sheetData>
    <row r="1" spans="1:8" x14ac:dyDescent="0.25">
      <c r="A1" s="1" t="s">
        <v>68</v>
      </c>
      <c r="B1" s="1" t="s">
        <v>69</v>
      </c>
      <c r="C1" s="1" t="s">
        <v>70</v>
      </c>
      <c r="D1" s="1" t="s">
        <v>71</v>
      </c>
      <c r="E1" s="1" t="s">
        <v>72</v>
      </c>
      <c r="F1" s="1" t="s">
        <v>106</v>
      </c>
      <c r="G1" s="1" t="s">
        <v>73</v>
      </c>
      <c r="H1" s="1" t="s">
        <v>107</v>
      </c>
    </row>
    <row r="2" spans="1:8" x14ac:dyDescent="0.25">
      <c r="A2" s="1" t="s">
        <v>74</v>
      </c>
      <c r="B2" s="1" t="s">
        <v>75</v>
      </c>
      <c r="C2" s="1">
        <v>5</v>
      </c>
      <c r="D2" s="1" t="s">
        <v>76</v>
      </c>
      <c r="E2" s="1" t="s">
        <v>76</v>
      </c>
      <c r="F2" s="1">
        <v>300</v>
      </c>
      <c r="G2" s="2">
        <f ca="1">TODAY() - 21 * VALUE(MID(A2,2,2))</f>
        <v>43550</v>
      </c>
      <c r="H2" s="3">
        <f ca="1">G2+365</f>
        <v>43915</v>
      </c>
    </row>
    <row r="3" spans="1:8" x14ac:dyDescent="0.25">
      <c r="A3" s="1" t="s">
        <v>77</v>
      </c>
      <c r="B3" s="1" t="s">
        <v>78</v>
      </c>
      <c r="C3" s="1">
        <v>10</v>
      </c>
      <c r="D3" s="1" t="s">
        <v>76</v>
      </c>
      <c r="E3" s="1" t="s">
        <v>79</v>
      </c>
      <c r="F3" s="1">
        <v>250</v>
      </c>
      <c r="G3" s="2">
        <f t="shared" ref="G3:G18" ca="1" si="0">TODAY() - 21 * VALUE(MID(A3,2,2))</f>
        <v>43529</v>
      </c>
      <c r="H3" s="3">
        <f t="shared" ref="H3:H18" ca="1" si="1">G3+365</f>
        <v>43894</v>
      </c>
    </row>
    <row r="4" spans="1:8" x14ac:dyDescent="0.25">
      <c r="A4" s="1" t="s">
        <v>80</v>
      </c>
      <c r="B4" s="1" t="s">
        <v>81</v>
      </c>
      <c r="C4" s="1">
        <v>15</v>
      </c>
      <c r="D4" s="1" t="s">
        <v>76</v>
      </c>
      <c r="E4" s="1" t="s">
        <v>79</v>
      </c>
      <c r="F4" s="1">
        <v>250</v>
      </c>
      <c r="G4" s="2">
        <f t="shared" ca="1" si="0"/>
        <v>43508</v>
      </c>
      <c r="H4" s="3">
        <f t="shared" ca="1" si="1"/>
        <v>43873</v>
      </c>
    </row>
    <row r="5" spans="1:8" x14ac:dyDescent="0.25">
      <c r="A5" s="1" t="s">
        <v>82</v>
      </c>
      <c r="B5" s="1" t="s">
        <v>83</v>
      </c>
      <c r="C5" s="1">
        <v>20</v>
      </c>
      <c r="D5" s="1" t="s">
        <v>79</v>
      </c>
      <c r="E5" s="1" t="s">
        <v>76</v>
      </c>
      <c r="F5" s="1">
        <v>250</v>
      </c>
      <c r="G5" s="2">
        <f t="shared" ca="1" si="0"/>
        <v>43487</v>
      </c>
      <c r="H5" s="3">
        <f t="shared" ca="1" si="1"/>
        <v>43852</v>
      </c>
    </row>
    <row r="6" spans="1:8" x14ac:dyDescent="0.25">
      <c r="A6" s="1" t="s">
        <v>84</v>
      </c>
      <c r="B6" s="1" t="s">
        <v>85</v>
      </c>
      <c r="C6" s="1">
        <v>25</v>
      </c>
      <c r="D6" s="1" t="s">
        <v>76</v>
      </c>
      <c r="E6" s="1" t="s">
        <v>79</v>
      </c>
      <c r="F6" s="1">
        <v>250</v>
      </c>
      <c r="G6" s="2">
        <f t="shared" ca="1" si="0"/>
        <v>43466</v>
      </c>
      <c r="H6" s="3">
        <f t="shared" ca="1" si="1"/>
        <v>43831</v>
      </c>
    </row>
    <row r="7" spans="1:8" x14ac:dyDescent="0.25">
      <c r="A7" s="1" t="s">
        <v>86</v>
      </c>
      <c r="B7" s="1" t="s">
        <v>87</v>
      </c>
      <c r="C7" s="1">
        <v>30</v>
      </c>
      <c r="D7" s="1" t="s">
        <v>79</v>
      </c>
      <c r="E7" s="1" t="s">
        <v>76</v>
      </c>
      <c r="F7" s="1">
        <v>250</v>
      </c>
      <c r="G7" s="2">
        <f t="shared" ca="1" si="0"/>
        <v>43445</v>
      </c>
      <c r="H7" s="3">
        <f t="shared" ca="1" si="1"/>
        <v>43810</v>
      </c>
    </row>
    <row r="8" spans="1:8" x14ac:dyDescent="0.25">
      <c r="A8" s="1" t="s">
        <v>88</v>
      </c>
      <c r="B8" s="1" t="s">
        <v>75</v>
      </c>
      <c r="C8" s="1">
        <v>35</v>
      </c>
      <c r="D8" s="1" t="s">
        <v>76</v>
      </c>
      <c r="E8" s="1" t="s">
        <v>79</v>
      </c>
      <c r="F8" s="1">
        <v>250</v>
      </c>
      <c r="G8" s="2">
        <f t="shared" ca="1" si="0"/>
        <v>43424</v>
      </c>
      <c r="H8" s="3">
        <f t="shared" ca="1" si="1"/>
        <v>43789</v>
      </c>
    </row>
    <row r="9" spans="1:8" x14ac:dyDescent="0.25">
      <c r="A9" s="1" t="s">
        <v>89</v>
      </c>
      <c r="B9" s="1" t="s">
        <v>78</v>
      </c>
      <c r="C9" s="1">
        <v>40</v>
      </c>
      <c r="D9" s="1" t="s">
        <v>76</v>
      </c>
      <c r="E9" s="1" t="s">
        <v>76</v>
      </c>
      <c r="F9" s="1">
        <v>300</v>
      </c>
      <c r="G9" s="2">
        <f t="shared" ca="1" si="0"/>
        <v>43403</v>
      </c>
      <c r="H9" s="3">
        <f t="shared" ca="1" si="1"/>
        <v>43768</v>
      </c>
    </row>
    <row r="10" spans="1:8" x14ac:dyDescent="0.25">
      <c r="A10" s="1" t="s">
        <v>90</v>
      </c>
      <c r="B10" s="1" t="s">
        <v>81</v>
      </c>
      <c r="C10" s="1">
        <v>45</v>
      </c>
      <c r="D10" s="1" t="s">
        <v>79</v>
      </c>
      <c r="E10" s="1" t="s">
        <v>79</v>
      </c>
      <c r="F10" s="1">
        <v>200</v>
      </c>
      <c r="G10" s="2">
        <f t="shared" ca="1" si="0"/>
        <v>43382</v>
      </c>
      <c r="H10" s="3">
        <f t="shared" ca="1" si="1"/>
        <v>43747</v>
      </c>
    </row>
    <row r="11" spans="1:8" x14ac:dyDescent="0.25">
      <c r="A11" s="1" t="s">
        <v>91</v>
      </c>
      <c r="B11" s="1" t="s">
        <v>83</v>
      </c>
      <c r="C11" s="1">
        <v>50</v>
      </c>
      <c r="D11" s="1" t="s">
        <v>76</v>
      </c>
      <c r="E11" s="1" t="s">
        <v>76</v>
      </c>
      <c r="F11" s="1">
        <v>300</v>
      </c>
      <c r="G11" s="2">
        <f t="shared" ca="1" si="0"/>
        <v>43361</v>
      </c>
      <c r="H11" s="3">
        <f t="shared" ca="1" si="1"/>
        <v>43726</v>
      </c>
    </row>
    <row r="12" spans="1:8" x14ac:dyDescent="0.25">
      <c r="A12" s="1" t="s">
        <v>92</v>
      </c>
      <c r="B12" s="1" t="s">
        <v>85</v>
      </c>
      <c r="C12" s="1">
        <v>55</v>
      </c>
      <c r="D12" s="1" t="s">
        <v>79</v>
      </c>
      <c r="E12" s="1" t="s">
        <v>79</v>
      </c>
      <c r="F12" s="1">
        <v>200</v>
      </c>
      <c r="G12" s="2">
        <f t="shared" ca="1" si="0"/>
        <v>43340</v>
      </c>
      <c r="H12" s="3">
        <f t="shared" ca="1" si="1"/>
        <v>43705</v>
      </c>
    </row>
    <row r="13" spans="1:8" x14ac:dyDescent="0.25">
      <c r="A13" s="1" t="s">
        <v>93</v>
      </c>
      <c r="B13" s="1" t="s">
        <v>87</v>
      </c>
      <c r="C13" s="1">
        <v>60</v>
      </c>
      <c r="D13" s="1" t="s">
        <v>79</v>
      </c>
      <c r="E13" s="1" t="s">
        <v>76</v>
      </c>
      <c r="F13" s="1">
        <v>250</v>
      </c>
      <c r="G13" s="2">
        <f t="shared" ca="1" si="0"/>
        <v>43319</v>
      </c>
      <c r="H13" s="3">
        <f t="shared" ca="1" si="1"/>
        <v>43684</v>
      </c>
    </row>
    <row r="14" spans="1:8" x14ac:dyDescent="0.25">
      <c r="A14" s="1" t="s">
        <v>94</v>
      </c>
      <c r="B14" s="1" t="s">
        <v>75</v>
      </c>
      <c r="C14" s="1">
        <v>70</v>
      </c>
      <c r="D14" s="1" t="s">
        <v>79</v>
      </c>
      <c r="E14" s="1" t="s">
        <v>76</v>
      </c>
      <c r="F14" s="1">
        <v>250</v>
      </c>
      <c r="G14" s="2">
        <f t="shared" ca="1" si="0"/>
        <v>43298</v>
      </c>
      <c r="H14" s="3">
        <f t="shared" ca="1" si="1"/>
        <v>43663</v>
      </c>
    </row>
    <row r="15" spans="1:8" x14ac:dyDescent="0.25">
      <c r="A15" s="1" t="s">
        <v>95</v>
      </c>
      <c r="B15" s="1" t="s">
        <v>78</v>
      </c>
      <c r="C15" s="1">
        <v>80</v>
      </c>
      <c r="D15" s="1" t="s">
        <v>79</v>
      </c>
      <c r="E15" s="1" t="s">
        <v>76</v>
      </c>
      <c r="F15" s="1">
        <v>300</v>
      </c>
      <c r="G15" s="2">
        <f t="shared" ca="1" si="0"/>
        <v>43277</v>
      </c>
      <c r="H15" s="3">
        <f t="shared" ca="1" si="1"/>
        <v>43642</v>
      </c>
    </row>
    <row r="16" spans="1:8" x14ac:dyDescent="0.25">
      <c r="A16" s="1" t="s">
        <v>96</v>
      </c>
      <c r="B16" s="1" t="s">
        <v>81</v>
      </c>
      <c r="C16" s="1">
        <v>90</v>
      </c>
      <c r="D16" s="1" t="s">
        <v>76</v>
      </c>
      <c r="E16" s="1" t="s">
        <v>79</v>
      </c>
      <c r="F16" s="1">
        <v>400</v>
      </c>
      <c r="G16" s="2">
        <f t="shared" ca="1" si="0"/>
        <v>43256</v>
      </c>
      <c r="H16" s="3">
        <f t="shared" ca="1" si="1"/>
        <v>43621</v>
      </c>
    </row>
    <row r="17" spans="1:8" x14ac:dyDescent="0.25">
      <c r="A17" s="1" t="s">
        <v>97</v>
      </c>
      <c r="B17" s="1" t="s">
        <v>83</v>
      </c>
      <c r="C17" s="1">
        <v>100</v>
      </c>
      <c r="D17" s="1" t="s">
        <v>79</v>
      </c>
      <c r="E17" s="1" t="s">
        <v>76</v>
      </c>
      <c r="F17" s="1">
        <v>500</v>
      </c>
      <c r="G17" s="2">
        <f t="shared" ca="1" si="0"/>
        <v>43235</v>
      </c>
      <c r="H17" s="3">
        <f t="shared" ca="1" si="1"/>
        <v>43600</v>
      </c>
    </row>
    <row r="18" spans="1:8" x14ac:dyDescent="0.25">
      <c r="A18" s="1" t="s">
        <v>98</v>
      </c>
      <c r="B18" s="1" t="s">
        <v>78</v>
      </c>
      <c r="C18" s="1">
        <v>60</v>
      </c>
      <c r="D18" s="1" t="s">
        <v>76</v>
      </c>
      <c r="E18" s="1" t="s">
        <v>79</v>
      </c>
      <c r="F18" s="1">
        <v>250</v>
      </c>
      <c r="G18" s="2">
        <f t="shared" ca="1" si="0"/>
        <v>43214</v>
      </c>
      <c r="H18" s="3">
        <f t="shared" ca="1" si="1"/>
        <v>43579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42"/>
  <sheetViews>
    <sheetView workbookViewId="0">
      <selection activeCell="O33" sqref="O33"/>
    </sheetView>
  </sheetViews>
  <sheetFormatPr baseColWidth="10" defaultRowHeight="15" x14ac:dyDescent="0.25"/>
  <cols>
    <col min="1" max="1" width="17.7109375" style="1" bestFit="1" customWidth="1"/>
    <col min="2" max="2" width="6" style="1" bestFit="1" customWidth="1"/>
    <col min="3" max="3" width="14.85546875" style="1" bestFit="1" customWidth="1"/>
    <col min="4" max="4" width="12" style="1" bestFit="1" customWidth="1"/>
    <col min="5" max="5" width="8" style="1" bestFit="1" customWidth="1"/>
    <col min="6" max="6" width="5" style="1" bestFit="1" customWidth="1"/>
    <col min="7" max="7" width="15.85546875" style="1" bestFit="1" customWidth="1"/>
    <col min="8" max="8" width="17.42578125" style="1" bestFit="1" customWidth="1"/>
    <col min="9" max="9" width="20.140625" style="1" bestFit="1" customWidth="1"/>
    <col min="10" max="10" width="11.7109375" style="1" bestFit="1" customWidth="1"/>
    <col min="11" max="11" width="10.85546875" style="1" bestFit="1" customWidth="1"/>
    <col min="12" max="12" width="7.7109375" style="1" bestFit="1" customWidth="1"/>
    <col min="13" max="16384" width="11.42578125" style="1"/>
  </cols>
  <sheetData>
    <row r="1" spans="1:12" x14ac:dyDescent="0.25">
      <c r="A1" s="1" t="s">
        <v>118</v>
      </c>
      <c r="B1" s="1" t="s">
        <v>99</v>
      </c>
      <c r="C1" s="1" t="s">
        <v>119</v>
      </c>
      <c r="D1" s="1" t="s">
        <v>120</v>
      </c>
      <c r="E1" s="1" t="s">
        <v>100</v>
      </c>
      <c r="F1" s="1" t="s">
        <v>101</v>
      </c>
      <c r="G1" s="1" t="s">
        <v>141</v>
      </c>
      <c r="H1" s="1" t="s">
        <v>102</v>
      </c>
      <c r="I1" s="1" t="s">
        <v>103</v>
      </c>
      <c r="J1" s="1" t="s">
        <v>104</v>
      </c>
      <c r="K1" s="1" t="s">
        <v>142</v>
      </c>
      <c r="L1" s="1" t="s">
        <v>105</v>
      </c>
    </row>
    <row r="2" spans="1:12" x14ac:dyDescent="0.25">
      <c r="A2" s="1" t="str">
        <f ca="1">C2&amp;" / "&amp;MONTH(B2)</f>
        <v>PEUJEA-23863 / 3</v>
      </c>
      <c r="B2" s="1">
        <f ca="1">DATE(YEAR(TODAY()),MONTH(TODAY())-1,1)</f>
        <v>43525</v>
      </c>
      <c r="C2" s="1" t="s">
        <v>124</v>
      </c>
      <c r="D2" s="1" t="s">
        <v>77</v>
      </c>
      <c r="E2" s="1">
        <v>10</v>
      </c>
      <c r="F2" s="1">
        <v>50</v>
      </c>
      <c r="G2" s="1">
        <v>2</v>
      </c>
      <c r="H2" s="1" t="s">
        <v>76</v>
      </c>
      <c r="I2" s="1" t="s">
        <v>76</v>
      </c>
      <c r="J2" s="1">
        <v>1300</v>
      </c>
      <c r="K2" s="1">
        <v>75</v>
      </c>
      <c r="L2" s="1">
        <v>1375</v>
      </c>
    </row>
    <row r="3" spans="1:12" x14ac:dyDescent="0.25">
      <c r="A3" s="1" t="str">
        <f t="shared" ref="A3:A25" ca="1" si="0">C3&amp;" / "&amp;MONTH(B3)</f>
        <v>LEBSIH-26067 / 3</v>
      </c>
      <c r="B3" s="1">
        <f ca="1">DATE(YEAR(TODAY()),MONTH(TODAY())-1,12)</f>
        <v>43536</v>
      </c>
      <c r="C3" s="1" t="s">
        <v>125</v>
      </c>
      <c r="D3" s="1" t="s">
        <v>90</v>
      </c>
      <c r="E3" s="1">
        <v>45</v>
      </c>
      <c r="F3" s="1">
        <v>450</v>
      </c>
      <c r="G3" s="1">
        <v>3</v>
      </c>
      <c r="H3" s="1" t="s">
        <v>76</v>
      </c>
      <c r="I3" s="1" t="s">
        <v>79</v>
      </c>
      <c r="J3" s="1">
        <v>5700</v>
      </c>
      <c r="K3" s="1">
        <v>50</v>
      </c>
      <c r="L3" s="1">
        <v>5750</v>
      </c>
    </row>
    <row r="4" spans="1:12" x14ac:dyDescent="0.25">
      <c r="A4" s="1" t="str">
        <f t="shared" ca="1" si="0"/>
        <v>MORDAR-29674 / 3</v>
      </c>
      <c r="B4" s="1">
        <f ca="1">DATE(YEAR(TODAY()),MONTH(TODAY())-1,15)</f>
        <v>43539</v>
      </c>
      <c r="C4" s="1" t="s">
        <v>126</v>
      </c>
      <c r="D4" s="1" t="s">
        <v>74</v>
      </c>
      <c r="E4" s="1">
        <v>5</v>
      </c>
      <c r="F4" s="1">
        <v>600</v>
      </c>
      <c r="G4" s="1">
        <v>1</v>
      </c>
      <c r="H4" s="1" t="s">
        <v>76</v>
      </c>
      <c r="I4" s="1" t="s">
        <v>76</v>
      </c>
      <c r="J4" s="1">
        <v>4100</v>
      </c>
      <c r="K4" s="1">
        <v>75</v>
      </c>
      <c r="L4" s="1">
        <v>4175</v>
      </c>
    </row>
    <row r="5" spans="1:12" x14ac:dyDescent="0.25">
      <c r="A5" s="1" t="str">
        <f t="shared" ca="1" si="0"/>
        <v>FORGIL-27536 / 3</v>
      </c>
      <c r="B5" s="1">
        <f ca="1">DATE(YEAR(TODAY()),MONTH(TODAY())-1,18)</f>
        <v>43542</v>
      </c>
      <c r="C5" s="1" t="s">
        <v>127</v>
      </c>
      <c r="D5" s="1" t="s">
        <v>82</v>
      </c>
      <c r="E5" s="1">
        <v>20</v>
      </c>
      <c r="F5" s="1">
        <v>750</v>
      </c>
      <c r="G5" s="1">
        <v>1</v>
      </c>
      <c r="H5" s="1" t="s">
        <v>76</v>
      </c>
      <c r="I5" s="1" t="s">
        <v>76</v>
      </c>
      <c r="J5" s="1">
        <v>5750</v>
      </c>
      <c r="K5" s="1">
        <v>75</v>
      </c>
      <c r="L5" s="1">
        <v>5825</v>
      </c>
    </row>
    <row r="6" spans="1:12" x14ac:dyDescent="0.25">
      <c r="A6" s="1" t="str">
        <f t="shared" ca="1" si="0"/>
        <v>GAUANN-29477 / 3</v>
      </c>
      <c r="B6" s="1">
        <f ca="1">DATE(YEAR(TODAY()),MONTH(TODAY())-1,26)</f>
        <v>43550</v>
      </c>
      <c r="C6" s="1" t="s">
        <v>128</v>
      </c>
      <c r="D6" s="1" t="s">
        <v>88</v>
      </c>
      <c r="E6" s="1">
        <v>35</v>
      </c>
      <c r="F6" s="1">
        <v>800</v>
      </c>
      <c r="G6" s="1">
        <v>3</v>
      </c>
      <c r="H6" s="1" t="s">
        <v>79</v>
      </c>
      <c r="I6" s="1" t="s">
        <v>76</v>
      </c>
      <c r="J6" s="1">
        <v>7300</v>
      </c>
      <c r="K6" s="1">
        <v>25</v>
      </c>
      <c r="L6" s="1">
        <v>7325</v>
      </c>
    </row>
    <row r="7" spans="1:12" x14ac:dyDescent="0.25">
      <c r="A7" s="1" t="str">
        <f t="shared" ca="1" si="0"/>
        <v>BOUAMA-32477 / 3</v>
      </c>
      <c r="B7" s="1">
        <f ca="1">DATE(YEAR(TODAY()),MONTH(TODAY())-1,23)</f>
        <v>43547</v>
      </c>
      <c r="C7" s="1" t="s">
        <v>129</v>
      </c>
      <c r="D7" s="1" t="s">
        <v>96</v>
      </c>
      <c r="E7" s="1">
        <v>90</v>
      </c>
      <c r="F7" s="1">
        <v>550</v>
      </c>
      <c r="G7" s="1">
        <v>3</v>
      </c>
      <c r="H7" s="1" t="s">
        <v>76</v>
      </c>
      <c r="I7" s="1" t="s">
        <v>76</v>
      </c>
      <c r="J7" s="1">
        <v>8550</v>
      </c>
      <c r="K7" s="1">
        <v>75</v>
      </c>
      <c r="L7" s="1">
        <v>8625</v>
      </c>
    </row>
    <row r="8" spans="1:12" x14ac:dyDescent="0.25">
      <c r="A8" s="1" t="str">
        <f t="shared" ca="1" si="0"/>
        <v>OUECHO-27606 / 3</v>
      </c>
      <c r="B8" s="1">
        <f ca="1">DATE(YEAR(TODAY()),MONTH(TODAY())-1,2)</f>
        <v>43526</v>
      </c>
      <c r="C8" s="1" t="s">
        <v>130</v>
      </c>
      <c r="D8" s="1" t="s">
        <v>94</v>
      </c>
      <c r="E8" s="1">
        <v>70</v>
      </c>
      <c r="F8" s="1">
        <v>1000</v>
      </c>
      <c r="G8" s="1">
        <v>4</v>
      </c>
      <c r="H8" s="1" t="s">
        <v>76</v>
      </c>
      <c r="I8" s="1" t="s">
        <v>76</v>
      </c>
      <c r="J8" s="1">
        <v>10500</v>
      </c>
      <c r="K8" s="1">
        <v>75</v>
      </c>
      <c r="L8" s="1">
        <v>10575</v>
      </c>
    </row>
    <row r="9" spans="1:12" x14ac:dyDescent="0.25">
      <c r="A9" s="1" t="str">
        <f t="shared" ca="1" si="0"/>
        <v>GAUANN-29477 / 3</v>
      </c>
      <c r="B9" s="1">
        <f ca="1">DATE(YEAR(TODAY()),MONTH(TODAY())-1,3)</f>
        <v>43527</v>
      </c>
      <c r="C9" s="1" t="s">
        <v>128</v>
      </c>
      <c r="D9" s="1" t="s">
        <v>86</v>
      </c>
      <c r="E9" s="1">
        <v>30</v>
      </c>
      <c r="F9" s="1">
        <v>350</v>
      </c>
      <c r="G9" s="1">
        <v>1</v>
      </c>
      <c r="H9" s="1" t="s">
        <v>76</v>
      </c>
      <c r="I9" s="1" t="s">
        <v>76</v>
      </c>
      <c r="J9" s="1">
        <v>3850</v>
      </c>
      <c r="K9" s="1">
        <v>75</v>
      </c>
      <c r="L9" s="1">
        <v>3925</v>
      </c>
    </row>
    <row r="10" spans="1:12" x14ac:dyDescent="0.25">
      <c r="A10" s="1" t="str">
        <f t="shared" ca="1" si="0"/>
        <v>GAUANN-29477 / 3</v>
      </c>
      <c r="B10" s="1">
        <f ca="1">DATE(YEAR(TODAY()),MONTH(TODAY())-1,4)</f>
        <v>43528</v>
      </c>
      <c r="C10" s="1" t="s">
        <v>128</v>
      </c>
      <c r="D10" s="1" t="s">
        <v>86</v>
      </c>
      <c r="E10" s="1">
        <v>30</v>
      </c>
      <c r="F10" s="1">
        <v>450</v>
      </c>
      <c r="G10" s="1">
        <v>2</v>
      </c>
      <c r="H10" s="1" t="s">
        <v>79</v>
      </c>
      <c r="I10" s="1" t="s">
        <v>79</v>
      </c>
      <c r="J10" s="1">
        <v>4700</v>
      </c>
      <c r="K10" s="1">
        <v>0</v>
      </c>
      <c r="L10" s="1">
        <v>4700</v>
      </c>
    </row>
    <row r="11" spans="1:12" x14ac:dyDescent="0.25">
      <c r="A11" s="1" t="str">
        <f t="shared" ca="1" si="0"/>
        <v>PEUJEA-23863 / 3</v>
      </c>
      <c r="B11" s="1">
        <f ca="1">DATE(YEAR(TODAY()),MONTH(TODAY())-1,3)</f>
        <v>43527</v>
      </c>
      <c r="C11" s="1" t="s">
        <v>124</v>
      </c>
      <c r="D11" s="1" t="s">
        <v>77</v>
      </c>
      <c r="E11" s="1">
        <v>10</v>
      </c>
      <c r="F11" s="1">
        <v>50</v>
      </c>
      <c r="G11" s="1">
        <v>1</v>
      </c>
      <c r="H11" s="1" t="s">
        <v>76</v>
      </c>
      <c r="I11" s="1" t="s">
        <v>76</v>
      </c>
      <c r="J11" s="1">
        <v>1050</v>
      </c>
      <c r="K11" s="1">
        <v>75</v>
      </c>
      <c r="L11" s="1">
        <v>1125</v>
      </c>
    </row>
    <row r="12" spans="1:12" x14ac:dyDescent="0.25">
      <c r="A12" s="1" t="str">
        <f t="shared" ca="1" si="0"/>
        <v>GAUANN-29477 / 3</v>
      </c>
      <c r="B12" s="1">
        <f ca="1">DATE(YEAR(TODAY()),MONTH(TODAY())-1,6)</f>
        <v>43530</v>
      </c>
      <c r="C12" s="1" t="s">
        <v>128</v>
      </c>
      <c r="D12" s="1" t="s">
        <v>80</v>
      </c>
      <c r="E12" s="1">
        <v>15</v>
      </c>
      <c r="F12" s="1">
        <v>100</v>
      </c>
      <c r="G12" s="1">
        <v>1</v>
      </c>
      <c r="H12" s="1" t="s">
        <v>76</v>
      </c>
      <c r="I12" s="1" t="s">
        <v>79</v>
      </c>
      <c r="J12" s="1">
        <v>1600</v>
      </c>
      <c r="K12" s="1">
        <v>50</v>
      </c>
      <c r="L12" s="1">
        <v>1650</v>
      </c>
    </row>
    <row r="13" spans="1:12" x14ac:dyDescent="0.25">
      <c r="A13" s="1" t="str">
        <f t="shared" ca="1" si="0"/>
        <v>GAGBRU-30545 / 3</v>
      </c>
      <c r="B13" s="1">
        <f ca="1">DATE(YEAR(TODAY()),MONTH(TODAY())-1,10)</f>
        <v>43534</v>
      </c>
      <c r="C13" s="1" t="s">
        <v>131</v>
      </c>
      <c r="D13" s="1" t="s">
        <v>95</v>
      </c>
      <c r="E13" s="1">
        <v>80</v>
      </c>
      <c r="F13" s="1">
        <v>1000</v>
      </c>
      <c r="G13" s="1">
        <v>5</v>
      </c>
      <c r="H13" s="1" t="s">
        <v>76</v>
      </c>
      <c r="I13" s="1" t="s">
        <v>76</v>
      </c>
      <c r="J13" s="1">
        <v>11250</v>
      </c>
      <c r="K13" s="1">
        <v>75</v>
      </c>
      <c r="L13" s="1">
        <v>11325</v>
      </c>
    </row>
    <row r="14" spans="1:12" x14ac:dyDescent="0.25">
      <c r="A14" s="1" t="str">
        <f t="shared" ca="1" si="0"/>
        <v>MORDAR-29674 / 3</v>
      </c>
      <c r="B14" s="1">
        <f ca="1">DATE(YEAR(TODAY()),MONTH(TODAY())-1,11)</f>
        <v>43535</v>
      </c>
      <c r="C14" s="1" t="s">
        <v>126</v>
      </c>
      <c r="D14" s="1" t="s">
        <v>97</v>
      </c>
      <c r="E14" s="1">
        <v>100</v>
      </c>
      <c r="F14" s="1">
        <v>250</v>
      </c>
      <c r="G14" s="1">
        <v>1</v>
      </c>
      <c r="H14" s="1" t="s">
        <v>76</v>
      </c>
      <c r="I14" s="1" t="s">
        <v>76</v>
      </c>
      <c r="J14" s="1">
        <v>6750</v>
      </c>
      <c r="K14" s="1">
        <v>75</v>
      </c>
      <c r="L14" s="1">
        <v>6825</v>
      </c>
    </row>
    <row r="15" spans="1:12" x14ac:dyDescent="0.25">
      <c r="A15" s="1" t="str">
        <f t="shared" ca="1" si="0"/>
        <v>ROYPAT-31858 / 3</v>
      </c>
      <c r="B15" s="1">
        <f ca="1">DATE(YEAR(TODAY()),MONTH(TODAY())-1,12)</f>
        <v>43536</v>
      </c>
      <c r="C15" s="1" t="s">
        <v>132</v>
      </c>
      <c r="D15" s="1" t="s">
        <v>77</v>
      </c>
      <c r="E15" s="1">
        <v>10</v>
      </c>
      <c r="F15" s="1">
        <v>600</v>
      </c>
      <c r="G15" s="1">
        <v>2</v>
      </c>
      <c r="H15" s="1" t="s">
        <v>79</v>
      </c>
      <c r="I15" s="1" t="s">
        <v>76</v>
      </c>
      <c r="J15" s="1">
        <v>4600</v>
      </c>
      <c r="K15" s="1">
        <v>25</v>
      </c>
      <c r="L15" s="1">
        <v>4625</v>
      </c>
    </row>
    <row r="16" spans="1:12" x14ac:dyDescent="0.25">
      <c r="A16" s="1" t="str">
        <f t="shared" ca="1" si="0"/>
        <v>GAUANN-29477 / 3</v>
      </c>
      <c r="B16" s="1">
        <f ca="1">DATE(YEAR(TODAY()),MONTH(TODAY())-1,15)</f>
        <v>43539</v>
      </c>
      <c r="C16" s="1" t="s">
        <v>128</v>
      </c>
      <c r="D16" s="1" t="s">
        <v>84</v>
      </c>
      <c r="E16" s="1">
        <v>25</v>
      </c>
      <c r="F16" s="1">
        <v>700</v>
      </c>
      <c r="G16" s="1">
        <v>3</v>
      </c>
      <c r="H16" s="1" t="s">
        <v>76</v>
      </c>
      <c r="I16" s="1" t="s">
        <v>79</v>
      </c>
      <c r="J16" s="1">
        <v>6200</v>
      </c>
      <c r="K16" s="1">
        <v>50</v>
      </c>
      <c r="L16" s="1">
        <v>6250</v>
      </c>
    </row>
    <row r="17" spans="1:12" x14ac:dyDescent="0.25">
      <c r="A17" s="1" t="str">
        <f t="shared" ca="1" si="0"/>
        <v>BOUAMA-32477 / 3</v>
      </c>
      <c r="B17" s="1">
        <f ca="1">DATE(YEAR(TODAY()),MONTH(TODAY())-1,16)</f>
        <v>43540</v>
      </c>
      <c r="C17" s="1" t="s">
        <v>129</v>
      </c>
      <c r="D17" s="1" t="s">
        <v>88</v>
      </c>
      <c r="E17" s="1">
        <v>35</v>
      </c>
      <c r="F17" s="1">
        <v>350</v>
      </c>
      <c r="G17" s="1">
        <v>4</v>
      </c>
      <c r="H17" s="1" t="s">
        <v>76</v>
      </c>
      <c r="I17" s="1" t="s">
        <v>79</v>
      </c>
      <c r="J17" s="1">
        <v>4850</v>
      </c>
      <c r="K17" s="1">
        <v>50</v>
      </c>
      <c r="L17" s="1">
        <v>4900</v>
      </c>
    </row>
    <row r="18" spans="1:12" x14ac:dyDescent="0.25">
      <c r="A18" s="1" t="str">
        <f t="shared" ca="1" si="0"/>
        <v>GAGBRU-30545 / 3</v>
      </c>
      <c r="B18" s="1">
        <f ca="1">DATE(YEAR(TODAY()),MONTH(TODAY())-1,20)</f>
        <v>43544</v>
      </c>
      <c r="C18" s="1" t="s">
        <v>131</v>
      </c>
      <c r="D18" s="1" t="s">
        <v>88</v>
      </c>
      <c r="E18" s="1">
        <v>35</v>
      </c>
      <c r="F18" s="1">
        <v>450</v>
      </c>
      <c r="G18" s="1">
        <v>5</v>
      </c>
      <c r="H18" s="1" t="s">
        <v>76</v>
      </c>
      <c r="I18" s="1" t="s">
        <v>79</v>
      </c>
      <c r="J18" s="1">
        <v>5700</v>
      </c>
      <c r="K18" s="1">
        <v>50</v>
      </c>
      <c r="L18" s="1">
        <v>5750</v>
      </c>
    </row>
    <row r="19" spans="1:12" x14ac:dyDescent="0.25">
      <c r="A19" s="1" t="str">
        <f t="shared" ca="1" si="0"/>
        <v>THOALE-28616 / 3</v>
      </c>
      <c r="B19" s="1">
        <f ca="1">DATE(YEAR(TODAY()),MONTH(TODAY())-1,29)</f>
        <v>43553</v>
      </c>
      <c r="C19" s="1" t="s">
        <v>133</v>
      </c>
      <c r="D19" s="1" t="s">
        <v>80</v>
      </c>
      <c r="E19" s="1">
        <v>15</v>
      </c>
      <c r="F19" s="1">
        <v>450</v>
      </c>
      <c r="G19" s="1">
        <v>5</v>
      </c>
      <c r="H19" s="1" t="s">
        <v>76</v>
      </c>
      <c r="I19" s="1" t="s">
        <v>76</v>
      </c>
      <c r="J19" s="1">
        <v>4700</v>
      </c>
      <c r="K19" s="1">
        <v>75</v>
      </c>
      <c r="L19" s="1">
        <v>4775</v>
      </c>
    </row>
    <row r="20" spans="1:12" x14ac:dyDescent="0.25">
      <c r="A20" s="1" t="str">
        <f t="shared" ca="1" si="0"/>
        <v>PEUJEA-23863 / 3</v>
      </c>
      <c r="B20" s="1">
        <f ca="1">DATE(YEAR(TODAY()),MONTH(TODAY())-1,28)</f>
        <v>43552</v>
      </c>
      <c r="C20" s="1" t="s">
        <v>124</v>
      </c>
      <c r="D20" s="1" t="s">
        <v>77</v>
      </c>
      <c r="E20" s="1">
        <v>10</v>
      </c>
      <c r="F20" s="1">
        <v>50</v>
      </c>
      <c r="G20" s="1">
        <v>1</v>
      </c>
      <c r="H20" s="1" t="s">
        <v>76</v>
      </c>
      <c r="I20" s="1" t="s">
        <v>76</v>
      </c>
      <c r="J20" s="1">
        <v>1050</v>
      </c>
      <c r="K20" s="1">
        <v>75</v>
      </c>
      <c r="L20" s="1">
        <v>1125</v>
      </c>
    </row>
    <row r="21" spans="1:12" x14ac:dyDescent="0.25">
      <c r="A21" s="1" t="str">
        <f t="shared" ca="1" si="0"/>
        <v>GAGBRU-30545 / 3</v>
      </c>
      <c r="B21" s="1">
        <f ca="1">DATE(YEAR(TODAY()),MONTH(TODAY())-1,10)</f>
        <v>43534</v>
      </c>
      <c r="C21" s="1" t="s">
        <v>131</v>
      </c>
      <c r="D21" s="1" t="s">
        <v>88</v>
      </c>
      <c r="E21" s="1">
        <v>35</v>
      </c>
      <c r="F21" s="1">
        <v>800</v>
      </c>
      <c r="G21" s="1">
        <v>3</v>
      </c>
      <c r="H21" s="1" t="s">
        <v>76</v>
      </c>
      <c r="I21" s="1" t="s">
        <v>76</v>
      </c>
      <c r="J21" s="1">
        <v>7300</v>
      </c>
      <c r="K21" s="1">
        <v>75</v>
      </c>
      <c r="L21" s="1">
        <v>7375</v>
      </c>
    </row>
    <row r="22" spans="1:12" x14ac:dyDescent="0.25">
      <c r="A22" s="1" t="str">
        <f t="shared" ca="1" si="0"/>
        <v>ROYPAT-31858 / 3</v>
      </c>
      <c r="B22" s="1">
        <f ca="1">DATE(YEAR(TODAY()),MONTH(TODAY())-1,15)</f>
        <v>43539</v>
      </c>
      <c r="C22" s="1" t="s">
        <v>132</v>
      </c>
      <c r="D22" s="1" t="s">
        <v>89</v>
      </c>
      <c r="E22" s="1">
        <v>40</v>
      </c>
      <c r="F22" s="1">
        <v>650</v>
      </c>
      <c r="G22" s="1">
        <v>4</v>
      </c>
      <c r="H22" s="1" t="s">
        <v>76</v>
      </c>
      <c r="I22" s="1" t="s">
        <v>79</v>
      </c>
      <c r="J22" s="1">
        <v>6900</v>
      </c>
      <c r="K22" s="1">
        <v>50</v>
      </c>
      <c r="L22" s="1">
        <v>6950</v>
      </c>
    </row>
    <row r="23" spans="1:12" x14ac:dyDescent="0.25">
      <c r="A23" s="1" t="str">
        <f t="shared" ca="1" si="0"/>
        <v>PELJEA-28268 / 3</v>
      </c>
      <c r="B23" s="1">
        <f ca="1">DATE(YEAR(TODAY()),MONTH(TODAY())-1,12)</f>
        <v>43536</v>
      </c>
      <c r="C23" s="1" t="s">
        <v>134</v>
      </c>
      <c r="D23" s="1" t="s">
        <v>97</v>
      </c>
      <c r="E23" s="1">
        <v>100</v>
      </c>
      <c r="F23" s="1">
        <v>300</v>
      </c>
      <c r="G23" s="1">
        <v>5</v>
      </c>
      <c r="H23" s="1" t="s">
        <v>76</v>
      </c>
      <c r="I23" s="1" t="s">
        <v>76</v>
      </c>
      <c r="J23" s="1">
        <v>8050</v>
      </c>
      <c r="K23" s="1">
        <v>75</v>
      </c>
      <c r="L23" s="1">
        <v>8125</v>
      </c>
    </row>
    <row r="24" spans="1:12" x14ac:dyDescent="0.25">
      <c r="A24" s="1" t="str">
        <f t="shared" ca="1" si="0"/>
        <v>CÔTCÉC-29368 / 3</v>
      </c>
      <c r="B24" s="1">
        <f ca="1">DATE(YEAR(TODAY()),MONTH(TODAY())-1,8)</f>
        <v>43532</v>
      </c>
      <c r="C24" s="1" t="s">
        <v>135</v>
      </c>
      <c r="D24" s="1" t="s">
        <v>90</v>
      </c>
      <c r="E24" s="1">
        <v>45</v>
      </c>
      <c r="F24" s="1">
        <v>800</v>
      </c>
      <c r="G24" s="1">
        <v>2</v>
      </c>
      <c r="H24" s="1" t="s">
        <v>76</v>
      </c>
      <c r="I24" s="1" t="s">
        <v>76</v>
      </c>
      <c r="J24" s="1">
        <v>7550</v>
      </c>
      <c r="K24" s="1">
        <v>75</v>
      </c>
      <c r="L24" s="1">
        <v>7625</v>
      </c>
    </row>
    <row r="25" spans="1:12" x14ac:dyDescent="0.25">
      <c r="A25" s="1" t="str">
        <f t="shared" ca="1" si="0"/>
        <v>MORDAR-29674 / 3</v>
      </c>
      <c r="B25" s="1">
        <f ca="1">DATE(YEAR(TODAY()),MONTH(TODAY())-1,7)</f>
        <v>43531</v>
      </c>
      <c r="C25" s="1" t="s">
        <v>126</v>
      </c>
      <c r="D25" s="1" t="s">
        <v>89</v>
      </c>
      <c r="E25" s="1">
        <v>40</v>
      </c>
      <c r="F25" s="1">
        <v>150</v>
      </c>
      <c r="G25" s="1">
        <v>6</v>
      </c>
      <c r="H25" s="1" t="s">
        <v>76</v>
      </c>
      <c r="I25" s="1" t="s">
        <v>79</v>
      </c>
      <c r="J25" s="1">
        <v>4400</v>
      </c>
      <c r="K25" s="1">
        <v>50</v>
      </c>
      <c r="L25" s="1">
        <v>4450</v>
      </c>
    </row>
    <row r="26" spans="1:12" x14ac:dyDescent="0.25">
      <c r="A26" s="1" t="str">
        <f t="shared" ref="A26:A41" ca="1" si="1">C26&amp;" / "&amp;MONTH(B26)</f>
        <v>THOALE-28616 / 3</v>
      </c>
      <c r="B26" s="1">
        <f ca="1">DATE(YEAR(TODAY()),MONTH(TODAY())-1,10)</f>
        <v>43534</v>
      </c>
      <c r="C26" s="1" t="s">
        <v>133</v>
      </c>
      <c r="D26" s="1" t="s">
        <v>77</v>
      </c>
      <c r="E26" s="1">
        <v>10</v>
      </c>
      <c r="F26" s="1">
        <v>100</v>
      </c>
      <c r="G26" s="1">
        <v>1</v>
      </c>
      <c r="H26" s="1" t="s">
        <v>76</v>
      </c>
      <c r="I26" s="1" t="s">
        <v>79</v>
      </c>
      <c r="J26" s="1">
        <v>1350</v>
      </c>
      <c r="K26" s="1">
        <v>50</v>
      </c>
      <c r="L26" s="1">
        <v>1400</v>
      </c>
    </row>
    <row r="27" spans="1:12" x14ac:dyDescent="0.25">
      <c r="A27" s="1" t="str">
        <f t="shared" ca="1" si="1"/>
        <v>PEUJEA-23863 / 3</v>
      </c>
      <c r="B27" s="1">
        <f ca="1">DATE(YEAR(TODAY()),MONTH(TODAY())-1,15)</f>
        <v>43539</v>
      </c>
      <c r="C27" s="1" t="s">
        <v>124</v>
      </c>
      <c r="D27" s="1" t="s">
        <v>84</v>
      </c>
      <c r="E27" s="1">
        <v>25</v>
      </c>
      <c r="F27" s="1">
        <v>125</v>
      </c>
      <c r="G27" s="1">
        <v>3</v>
      </c>
      <c r="H27" s="1" t="s">
        <v>76</v>
      </c>
      <c r="I27" s="1" t="s">
        <v>79</v>
      </c>
      <c r="J27" s="1">
        <v>2750</v>
      </c>
      <c r="K27" s="1">
        <v>50</v>
      </c>
      <c r="L27" s="1">
        <v>2800</v>
      </c>
    </row>
    <row r="28" spans="1:12" x14ac:dyDescent="0.25">
      <c r="A28" s="1" t="str">
        <f t="shared" ca="1" si="1"/>
        <v>GAGBRU-30545 / 3</v>
      </c>
      <c r="B28" s="1">
        <f ca="1">DATE(YEAR(TODAY()),MONTH(TODAY())-1,2)</f>
        <v>43526</v>
      </c>
      <c r="C28" s="1" t="s">
        <v>131</v>
      </c>
      <c r="D28" s="1" t="s">
        <v>88</v>
      </c>
      <c r="E28" s="1">
        <v>35</v>
      </c>
      <c r="F28" s="1">
        <v>110</v>
      </c>
      <c r="G28" s="1">
        <v>4</v>
      </c>
      <c r="H28" s="1" t="s">
        <v>79</v>
      </c>
      <c r="I28" s="1" t="s">
        <v>79</v>
      </c>
      <c r="J28" s="1">
        <v>3410</v>
      </c>
      <c r="K28" s="1">
        <v>0</v>
      </c>
      <c r="L28" s="1">
        <v>3410</v>
      </c>
    </row>
    <row r="29" spans="1:12" x14ac:dyDescent="0.25">
      <c r="A29" s="1" t="str">
        <f t="shared" ca="1" si="1"/>
        <v>ROYPAT-31858 / 3</v>
      </c>
      <c r="B29" s="1">
        <f ca="1">DATE(YEAR(TODAY()),MONTH(TODAY())-1,4)</f>
        <v>43528</v>
      </c>
      <c r="C29" s="1" t="s">
        <v>132</v>
      </c>
      <c r="D29" s="1" t="s">
        <v>88</v>
      </c>
      <c r="E29" s="1">
        <v>35</v>
      </c>
      <c r="F29" s="1">
        <v>113</v>
      </c>
      <c r="G29" s="1">
        <v>1</v>
      </c>
      <c r="H29" s="1" t="s">
        <v>79</v>
      </c>
      <c r="I29" s="1" t="s">
        <v>79</v>
      </c>
      <c r="J29" s="1">
        <v>2678</v>
      </c>
      <c r="K29" s="1">
        <v>0</v>
      </c>
      <c r="L29" s="1">
        <v>2678</v>
      </c>
    </row>
    <row r="30" spans="1:12" x14ac:dyDescent="0.25">
      <c r="A30" s="1" t="str">
        <f t="shared" ca="1" si="1"/>
        <v>CÔTCÉC-29368 / 3</v>
      </c>
      <c r="B30" s="1">
        <f ca="1">DATE(YEAR(TODAY()),MONTH(TODAY())-1,6)</f>
        <v>43530</v>
      </c>
      <c r="C30" s="1" t="s">
        <v>135</v>
      </c>
      <c r="D30" s="1" t="s">
        <v>80</v>
      </c>
      <c r="E30" s="1">
        <v>15</v>
      </c>
      <c r="F30" s="1">
        <v>125</v>
      </c>
      <c r="G30" s="1">
        <v>1</v>
      </c>
      <c r="H30" s="1" t="s">
        <v>79</v>
      </c>
      <c r="I30" s="1" t="s">
        <v>79</v>
      </c>
      <c r="J30" s="1">
        <v>1750</v>
      </c>
      <c r="K30" s="1">
        <v>0</v>
      </c>
      <c r="L30" s="1">
        <v>1750</v>
      </c>
    </row>
    <row r="31" spans="1:12" x14ac:dyDescent="0.25">
      <c r="A31" s="1" t="str">
        <f t="shared" ca="1" si="1"/>
        <v>BOUAMA-32477 / 3</v>
      </c>
      <c r="B31" s="1">
        <f ca="1">DATE(YEAR(TODAY()),MONTH(TODAY())-1,8)</f>
        <v>43532</v>
      </c>
      <c r="C31" s="1" t="s">
        <v>129</v>
      </c>
      <c r="D31" s="1" t="s">
        <v>77</v>
      </c>
      <c r="E31" s="1">
        <v>10</v>
      </c>
      <c r="F31" s="1">
        <v>148</v>
      </c>
      <c r="G31" s="1">
        <v>3</v>
      </c>
      <c r="H31" s="1" t="s">
        <v>79</v>
      </c>
      <c r="I31" s="1" t="s">
        <v>79</v>
      </c>
      <c r="J31" s="1">
        <v>2138</v>
      </c>
      <c r="K31" s="1">
        <v>0</v>
      </c>
      <c r="L31" s="1">
        <v>2138</v>
      </c>
    </row>
    <row r="32" spans="1:12" x14ac:dyDescent="0.25">
      <c r="A32" s="1" t="str">
        <f t="shared" ca="1" si="1"/>
        <v>GAUANN-29477 / 3</v>
      </c>
      <c r="B32" s="1">
        <f ca="1">DATE(YEAR(TODAY()),MONTH(TODAY())-1,12)</f>
        <v>43536</v>
      </c>
      <c r="C32" s="1" t="s">
        <v>128</v>
      </c>
      <c r="D32" s="1" t="s">
        <v>88</v>
      </c>
      <c r="E32" s="1">
        <v>35</v>
      </c>
      <c r="F32" s="1">
        <v>160</v>
      </c>
      <c r="G32" s="1">
        <v>1</v>
      </c>
      <c r="H32" s="1" t="s">
        <v>76</v>
      </c>
      <c r="I32" s="1" t="s">
        <v>79</v>
      </c>
      <c r="J32" s="1">
        <v>2960</v>
      </c>
      <c r="K32" s="1">
        <v>50</v>
      </c>
      <c r="L32" s="1">
        <v>3010</v>
      </c>
    </row>
    <row r="33" spans="1:12" x14ac:dyDescent="0.25">
      <c r="A33" s="1" t="str">
        <f t="shared" ca="1" si="1"/>
        <v>MORDAR-29674 / 3</v>
      </c>
      <c r="B33" s="1">
        <f ca="1">DATE(YEAR(TODAY()),MONTH(TODAY())-1,17)</f>
        <v>43541</v>
      </c>
      <c r="C33" s="1" t="s">
        <v>126</v>
      </c>
      <c r="D33" s="1" t="s">
        <v>77</v>
      </c>
      <c r="E33" s="1">
        <v>10</v>
      </c>
      <c r="F33" s="1">
        <v>145</v>
      </c>
      <c r="G33" s="1">
        <v>2</v>
      </c>
      <c r="H33" s="1" t="s">
        <v>76</v>
      </c>
      <c r="I33" s="1" t="s">
        <v>76</v>
      </c>
      <c r="J33" s="1">
        <v>1870</v>
      </c>
      <c r="K33" s="1">
        <v>75</v>
      </c>
      <c r="L33" s="1">
        <v>1945</v>
      </c>
    </row>
    <row r="34" spans="1:12" x14ac:dyDescent="0.25">
      <c r="A34" s="1" t="str">
        <f t="shared" ca="1" si="1"/>
        <v>LAVMAN-24887 / 3</v>
      </c>
      <c r="B34" s="1">
        <f ca="1">DATE(YEAR(TODAY()),MONTH(TODAY())-1,19)</f>
        <v>43543</v>
      </c>
      <c r="C34" s="1" t="s">
        <v>136</v>
      </c>
      <c r="D34" s="1" t="s">
        <v>84</v>
      </c>
      <c r="E34" s="1">
        <v>25</v>
      </c>
      <c r="F34" s="1">
        <v>120</v>
      </c>
      <c r="G34" s="1">
        <v>4</v>
      </c>
      <c r="H34" s="1" t="s">
        <v>76</v>
      </c>
      <c r="I34" s="1" t="s">
        <v>79</v>
      </c>
      <c r="J34" s="1">
        <v>2970</v>
      </c>
      <c r="K34" s="1">
        <v>50</v>
      </c>
      <c r="L34" s="1">
        <v>3020</v>
      </c>
    </row>
    <row r="35" spans="1:12" x14ac:dyDescent="0.25">
      <c r="A35" s="1" t="str">
        <f t="shared" ca="1" si="1"/>
        <v>FORGIL-27536 / 3</v>
      </c>
      <c r="B35" s="1">
        <f ca="1">DATE(YEAR(TODAY()),MONTH(TODAY())-1,24)</f>
        <v>43548</v>
      </c>
      <c r="C35" s="1" t="s">
        <v>127</v>
      </c>
      <c r="D35" s="1" t="s">
        <v>88</v>
      </c>
      <c r="E35" s="1">
        <v>35</v>
      </c>
      <c r="F35" s="1">
        <v>610</v>
      </c>
      <c r="G35" s="1">
        <v>3</v>
      </c>
      <c r="H35" s="1" t="s">
        <v>76</v>
      </c>
      <c r="I35" s="1" t="s">
        <v>76</v>
      </c>
      <c r="J35" s="1">
        <v>6160</v>
      </c>
      <c r="K35" s="1">
        <v>75</v>
      </c>
      <c r="L35" s="1">
        <v>6235</v>
      </c>
    </row>
    <row r="36" spans="1:12" x14ac:dyDescent="0.25">
      <c r="A36" s="1" t="str">
        <f t="shared" ca="1" si="1"/>
        <v>GAGOLI-26347 / 3</v>
      </c>
      <c r="B36" s="1">
        <f ca="1">DATE(YEAR(TODAY()),MONTH(TODAY())-1,26)</f>
        <v>43550</v>
      </c>
      <c r="C36" s="1" t="s">
        <v>137</v>
      </c>
      <c r="D36" s="1" t="s">
        <v>88</v>
      </c>
      <c r="E36" s="1">
        <v>35</v>
      </c>
      <c r="F36" s="1">
        <v>125</v>
      </c>
      <c r="G36" s="1">
        <v>1</v>
      </c>
      <c r="H36" s="1" t="s">
        <v>76</v>
      </c>
      <c r="I36" s="1" t="s">
        <v>76</v>
      </c>
      <c r="J36" s="1">
        <v>2750</v>
      </c>
      <c r="K36" s="1">
        <v>75</v>
      </c>
      <c r="L36" s="1">
        <v>2825</v>
      </c>
    </row>
    <row r="37" spans="1:12" x14ac:dyDescent="0.25">
      <c r="A37" s="1" t="str">
        <f t="shared" ca="1" si="1"/>
        <v>OUECHO-27606 / 3</v>
      </c>
      <c r="B37" s="1">
        <f ca="1">DATE(YEAR(TODAY()),MONTH(TODAY())-1,28)</f>
        <v>43552</v>
      </c>
      <c r="C37" s="1" t="s">
        <v>130</v>
      </c>
      <c r="D37" s="1" t="s">
        <v>80</v>
      </c>
      <c r="E37" s="1">
        <v>15</v>
      </c>
      <c r="F37" s="1">
        <v>100</v>
      </c>
      <c r="G37" s="1">
        <v>1</v>
      </c>
      <c r="H37" s="1" t="s">
        <v>76</v>
      </c>
      <c r="I37" s="1" t="s">
        <v>76</v>
      </c>
      <c r="J37" s="1">
        <v>1600</v>
      </c>
      <c r="K37" s="1">
        <v>75</v>
      </c>
      <c r="L37" s="1">
        <v>1675</v>
      </c>
    </row>
    <row r="38" spans="1:12" x14ac:dyDescent="0.25">
      <c r="A38" s="1" t="str">
        <f t="shared" ca="1" si="1"/>
        <v>PELJEA-28268 / 3</v>
      </c>
      <c r="B38" s="1">
        <f ca="1">DATE(YEAR(TODAY()),MONTH(TODAY())-1,28)</f>
        <v>43552</v>
      </c>
      <c r="C38" s="1" t="s">
        <v>134</v>
      </c>
      <c r="D38" s="1" t="s">
        <v>77</v>
      </c>
      <c r="E38" s="1">
        <v>10</v>
      </c>
      <c r="F38" s="1">
        <v>236</v>
      </c>
      <c r="G38" s="1">
        <v>1</v>
      </c>
      <c r="H38" s="1" t="s">
        <v>76</v>
      </c>
      <c r="I38" s="1" t="s">
        <v>76</v>
      </c>
      <c r="J38" s="1">
        <v>2166</v>
      </c>
      <c r="K38" s="1">
        <v>75</v>
      </c>
      <c r="L38" s="1">
        <v>2241</v>
      </c>
    </row>
    <row r="39" spans="1:12" x14ac:dyDescent="0.25">
      <c r="A39" s="1" t="str">
        <f t="shared" ca="1" si="1"/>
        <v>BÉLALE-29762 / 3</v>
      </c>
      <c r="B39" s="1">
        <f ca="1">DATE(YEAR(TODAY()),MONTH(TODAY())-1,27)</f>
        <v>43551</v>
      </c>
      <c r="C39" s="1" t="s">
        <v>138</v>
      </c>
      <c r="D39" s="1" t="s">
        <v>88</v>
      </c>
      <c r="E39" s="1">
        <v>35</v>
      </c>
      <c r="F39" s="1">
        <v>156</v>
      </c>
      <c r="G39" s="1">
        <v>1</v>
      </c>
      <c r="H39" s="1" t="s">
        <v>76</v>
      </c>
      <c r="I39" s="1" t="s">
        <v>76</v>
      </c>
      <c r="J39" s="1">
        <v>2936</v>
      </c>
      <c r="K39" s="1">
        <v>75</v>
      </c>
      <c r="L39" s="1">
        <v>3011</v>
      </c>
    </row>
    <row r="40" spans="1:12" x14ac:dyDescent="0.25">
      <c r="A40" s="1" t="str">
        <f t="shared" ca="1" si="1"/>
        <v>LÉVDAV-27240 / 3</v>
      </c>
      <c r="B40" s="1">
        <f ca="1">DATE(YEAR(TODAY()),MONTH(TODAY())-1,15)</f>
        <v>43539</v>
      </c>
      <c r="C40" s="1" t="s">
        <v>139</v>
      </c>
      <c r="D40" s="1" t="s">
        <v>96</v>
      </c>
      <c r="E40" s="1">
        <v>90</v>
      </c>
      <c r="F40" s="1">
        <v>74</v>
      </c>
      <c r="G40" s="1">
        <v>2</v>
      </c>
      <c r="H40" s="1" t="s">
        <v>76</v>
      </c>
      <c r="I40" s="1" t="s">
        <v>79</v>
      </c>
      <c r="J40" s="1">
        <v>5444</v>
      </c>
      <c r="K40" s="1">
        <v>50</v>
      </c>
      <c r="L40" s="1">
        <v>5494</v>
      </c>
    </row>
    <row r="41" spans="1:12" x14ac:dyDescent="0.25">
      <c r="A41" s="1" t="str">
        <f t="shared" ca="1" si="1"/>
        <v>BEREMA-30639 / 3</v>
      </c>
      <c r="B41" s="1">
        <f ca="1">DATE(YEAR(TODAY()),MONTH(TODAY())-1,12)</f>
        <v>43536</v>
      </c>
      <c r="C41" s="1" t="s">
        <v>140</v>
      </c>
      <c r="D41" s="1" t="s">
        <v>94</v>
      </c>
      <c r="E41" s="1">
        <v>70</v>
      </c>
      <c r="F41" s="1">
        <v>63</v>
      </c>
      <c r="G41" s="1">
        <v>1</v>
      </c>
      <c r="H41" s="1" t="s">
        <v>76</v>
      </c>
      <c r="I41" s="1" t="s">
        <v>79</v>
      </c>
      <c r="J41" s="1">
        <v>4128</v>
      </c>
      <c r="K41" s="1">
        <v>50</v>
      </c>
      <c r="L41" s="1">
        <v>4178</v>
      </c>
    </row>
    <row r="42" spans="1:12" x14ac:dyDescent="0.25">
      <c r="A42" s="1" t="str">
        <f t="shared" ref="A42" ca="1" si="2">C42&amp;" / "&amp;MONTH(B42)</f>
        <v>LEBSIH-26067 / 3</v>
      </c>
      <c r="B42" s="1">
        <f ca="1">DATE(YEAR(TODAY()),MONTH(TODAY())-1,10)</f>
        <v>43534</v>
      </c>
      <c r="C42" s="1" t="s">
        <v>125</v>
      </c>
      <c r="D42" s="1" t="s">
        <v>86</v>
      </c>
      <c r="E42" s="1">
        <v>30</v>
      </c>
      <c r="F42" s="1">
        <v>47</v>
      </c>
      <c r="G42" s="1">
        <v>1</v>
      </c>
      <c r="H42" s="1" t="s">
        <v>76</v>
      </c>
      <c r="I42" s="1" t="s">
        <v>79</v>
      </c>
      <c r="J42" s="1">
        <v>2032</v>
      </c>
      <c r="K42" s="1">
        <v>50</v>
      </c>
      <c r="L42" s="1">
        <v>2082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Facture</vt:lpstr>
      <vt:lpstr>Client</vt:lpstr>
      <vt:lpstr>Flotte</vt:lpstr>
      <vt:lpstr>Historique de facturation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Alexia Thomas</dc:creator>
  <cp:lastModifiedBy>Alexia Thomas</cp:lastModifiedBy>
  <cp:lastPrinted>2018-10-26T09:22:11Z</cp:lastPrinted>
  <dcterms:created xsi:type="dcterms:W3CDTF">2018-09-25T11:43:25Z</dcterms:created>
  <dcterms:modified xsi:type="dcterms:W3CDTF">2019-04-16T08:01:27Z</dcterms:modified>
</cp:coreProperties>
</file>